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\\data\POO-SIPI\Riadiaca_dokumentacia\Príručka pre prijímateľa\7_Príručka pre prijímateľa POO verzia 1.5\1_odoslanie GRS\DKS\Prílohy_F\"/>
    </mc:Choice>
  </mc:AlternateContent>
  <xr:revisionPtr revIDLastSave="0" documentId="13_ncr:1_{2289B73B-6E09-42B8-8190-3920F066E30C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Úvod" sheetId="1" r:id="rId1"/>
    <sheet name="NAI" sheetId="2" r:id="rId2"/>
    <sheet name="NBI" sheetId="3" r:id="rId3"/>
    <sheet name="NBII" sheetId="4" r:id="rId4"/>
    <sheet name="NBIII" sheetId="5" r:id="rId5"/>
    <sheet name="NPV" sheetId="6" r:id="rId6"/>
    <sheet name="NCI (PO, RO)" sheetId="7" r:id="rId7"/>
    <sheet name="NJÚS" sheetId="8" r:id="rId8"/>
    <sheet name="NCI (NO)" sheetId="9" r:id="rId9"/>
    <sheet name="NCII (NO)" sheetId="10" r:id="rId10"/>
    <sheet name="Skupina podnikov" sheetId="11" r:id="rId11"/>
    <sheet name="Možnosti" sheetId="12" r:id="rId12"/>
  </sheets>
  <definedNames>
    <definedName name="KaR">Úvod!$O$1:$O$5</definedName>
    <definedName name="NS">Úvod!$Q$1:$Q$2</definedName>
    <definedName name="_xlnm.Print_Area" localSheetId="1">NAI!$A$1:$H$58</definedName>
    <definedName name="_xlnm.Print_Area" localSheetId="2">NBI!$A$1:$H$57</definedName>
    <definedName name="_xlnm.Print_Area" localSheetId="3">NBII!$A$1:$H$56</definedName>
    <definedName name="_xlnm.Print_Area" localSheetId="4">NBIII!$A$1:$H$56</definedName>
    <definedName name="_xlnm.Print_Area" localSheetId="8">'NCI (NO)'!$A$1:$H$49</definedName>
    <definedName name="_xlnm.Print_Area" localSheetId="6">'NCI (PO, RO)'!$A$1:$H$45</definedName>
    <definedName name="_xlnm.Print_Area" localSheetId="9">'NCII (NO)'!$A$1:$H$49</definedName>
    <definedName name="_xlnm.Print_Area" localSheetId="7">NJÚS!$A$1:$H$29</definedName>
    <definedName name="_xlnm.Print_Area" localSheetId="5">NPV!$A$1:$H$32</definedName>
    <definedName name="_xlnm.Print_Area" localSheetId="10">'Skupina podnikov'!$A$1:$N$131</definedName>
    <definedName name="_xlnm.Print_Area" localSheetId="0">Úvod!$B$1:$M$39</definedName>
    <definedName name="Skupina">Úvod!$P$1:$P$3</definedName>
    <definedName name="Záchrana">Úvod!$N$1:$N$3</definedName>
    <definedName name="Zriaďovateľ">Úvod!$R$1:$R$2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5" i="2" l="1"/>
  <c r="E18" i="2" s="1"/>
  <c r="E22" i="2" s="1"/>
  <c r="G24" i="2" s="1"/>
  <c r="G25" i="2"/>
  <c r="G29" i="2"/>
  <c r="G33" i="2"/>
  <c r="G37" i="2"/>
  <c r="G41" i="2"/>
  <c r="H41" i="2"/>
  <c r="G44" i="2"/>
  <c r="H44" i="2"/>
  <c r="G45" i="2"/>
  <c r="H45" i="2"/>
  <c r="G47" i="2"/>
  <c r="H47" i="2"/>
  <c r="H51" i="2"/>
  <c r="H52" i="2" s="1"/>
  <c r="G52" i="2"/>
  <c r="E15" i="3"/>
  <c r="E18" i="3" s="1"/>
  <c r="E22" i="3" s="1"/>
  <c r="G25" i="3"/>
  <c r="G29" i="3"/>
  <c r="G33" i="3"/>
  <c r="G37" i="3"/>
  <c r="G41" i="3"/>
  <c r="H41" i="3"/>
  <c r="G44" i="3"/>
  <c r="H44" i="3"/>
  <c r="G45" i="3"/>
  <c r="H45" i="3"/>
  <c r="G47" i="3"/>
  <c r="H47" i="3"/>
  <c r="G51" i="3"/>
  <c r="G52" i="3" s="1"/>
  <c r="H51" i="3"/>
  <c r="H52" i="3" s="1"/>
  <c r="E15" i="5"/>
  <c r="E18" i="5" s="1"/>
  <c r="E22" i="5" s="1"/>
  <c r="G25" i="5"/>
  <c r="G29" i="5"/>
  <c r="G33" i="5"/>
  <c r="G37" i="5"/>
  <c r="G41" i="5"/>
  <c r="H41" i="5"/>
  <c r="G44" i="5"/>
  <c r="H44" i="5"/>
  <c r="G45" i="5"/>
  <c r="H45" i="5"/>
  <c r="G47" i="5"/>
  <c r="H47" i="5"/>
  <c r="G51" i="5"/>
  <c r="G52" i="5" s="1"/>
  <c r="H51" i="5"/>
  <c r="H52" i="5" s="1"/>
  <c r="E15" i="6"/>
  <c r="E18" i="6" s="1"/>
  <c r="G26" i="6"/>
  <c r="G32" i="6" s="1"/>
  <c r="G30" i="6"/>
  <c r="E15" i="7"/>
  <c r="G26" i="7"/>
  <c r="G28" i="7"/>
  <c r="G30" i="7"/>
  <c r="H30" i="7"/>
  <c r="G33" i="7"/>
  <c r="H33" i="7"/>
  <c r="G34" i="7"/>
  <c r="H34" i="7"/>
  <c r="G36" i="7"/>
  <c r="H36" i="7"/>
  <c r="G40" i="7"/>
  <c r="H40" i="7"/>
  <c r="H41" i="7" s="1"/>
  <c r="G41" i="7"/>
  <c r="E15" i="8"/>
  <c r="G26" i="8"/>
  <c r="G28" i="8"/>
  <c r="E15" i="9"/>
  <c r="E18" i="9" s="1"/>
  <c r="E22" i="9" s="1"/>
  <c r="G26" i="9"/>
  <c r="G30" i="9"/>
  <c r="G34" i="9"/>
  <c r="H34" i="9"/>
  <c r="G37" i="9"/>
  <c r="H37" i="9"/>
  <c r="G38" i="9"/>
  <c r="H38" i="9"/>
  <c r="G40" i="9"/>
  <c r="H40" i="9"/>
  <c r="G44" i="9"/>
  <c r="G45" i="9" s="1"/>
  <c r="H44" i="9"/>
  <c r="H45" i="9" s="1"/>
  <c r="E15" i="10"/>
  <c r="E18" i="10" s="1"/>
  <c r="E22" i="10" s="1"/>
  <c r="G26" i="10"/>
  <c r="G30" i="10"/>
  <c r="G49" i="10" s="1"/>
  <c r="G34" i="10"/>
  <c r="H34" i="10"/>
  <c r="G37" i="10"/>
  <c r="H37" i="10"/>
  <c r="G38" i="10"/>
  <c r="G47" i="10" s="1"/>
  <c r="H38" i="10"/>
  <c r="G40" i="10"/>
  <c r="H40" i="10"/>
  <c r="G44" i="10"/>
  <c r="H44" i="10"/>
  <c r="G45" i="10"/>
  <c r="H45" i="10"/>
  <c r="E15" i="11"/>
  <c r="E23" i="11"/>
  <c r="G32" i="11" s="1"/>
  <c r="G25" i="11"/>
  <c r="G26" i="11"/>
  <c r="G33" i="11"/>
  <c r="G34" i="11"/>
  <c r="G35" i="11"/>
  <c r="G41" i="11"/>
  <c r="G45" i="11"/>
  <c r="G47" i="11"/>
  <c r="G49" i="11"/>
  <c r="H49" i="11"/>
  <c r="G55" i="11"/>
  <c r="H55" i="11"/>
  <c r="H57" i="11"/>
  <c r="G58" i="11"/>
  <c r="C68" i="11"/>
  <c r="E71" i="11"/>
  <c r="G27" i="11" s="1"/>
  <c r="F71" i="11"/>
  <c r="G28" i="11" s="1"/>
  <c r="G71" i="11"/>
  <c r="G29" i="11" s="1"/>
  <c r="J71" i="11"/>
  <c r="K71" i="11"/>
  <c r="G56" i="11" s="1"/>
  <c r="G59" i="11" s="1"/>
  <c r="G60" i="11" s="1"/>
  <c r="L71" i="11"/>
  <c r="G57" i="11" s="1"/>
  <c r="M71" i="11"/>
  <c r="C78" i="11"/>
  <c r="E81" i="11"/>
  <c r="J81" i="11"/>
  <c r="H51" i="11" s="1"/>
  <c r="K81" i="11"/>
  <c r="H56" i="11" s="1"/>
  <c r="L81" i="11"/>
  <c r="M81" i="11"/>
  <c r="H58" i="11" s="1"/>
  <c r="C90" i="11"/>
  <c r="E93" i="11"/>
  <c r="H93" i="11"/>
  <c r="I93" i="11"/>
  <c r="G36" i="11" s="1"/>
  <c r="J93" i="11"/>
  <c r="G51" i="11" s="1"/>
  <c r="K93" i="11"/>
  <c r="L93" i="11"/>
  <c r="M93" i="11"/>
  <c r="C100" i="11"/>
  <c r="E103" i="11"/>
  <c r="H50" i="11" s="1"/>
  <c r="J103" i="11"/>
  <c r="K103" i="11"/>
  <c r="L103" i="11"/>
  <c r="M103" i="11"/>
  <c r="C112" i="11"/>
  <c r="E115" i="11"/>
  <c r="J115" i="11"/>
  <c r="K115" i="11"/>
  <c r="L115" i="11"/>
  <c r="M115" i="11"/>
  <c r="C122" i="11"/>
  <c r="E125" i="11"/>
  <c r="J125" i="11"/>
  <c r="K125" i="11"/>
  <c r="L125" i="11"/>
  <c r="M125" i="11"/>
  <c r="H51" i="4"/>
  <c r="H52" i="4" s="1"/>
  <c r="G51" i="4"/>
  <c r="H47" i="4"/>
  <c r="G47" i="4"/>
  <c r="H45" i="4"/>
  <c r="G45" i="4"/>
  <c r="H44" i="4"/>
  <c r="G44" i="4"/>
  <c r="H41" i="4"/>
  <c r="G41" i="4"/>
  <c r="G37" i="4"/>
  <c r="G33" i="4"/>
  <c r="G29" i="4"/>
  <c r="G25" i="4"/>
  <c r="E15" i="4"/>
  <c r="E18" i="4" s="1"/>
  <c r="E22" i="4" s="1"/>
  <c r="G54" i="5" l="1"/>
  <c r="G56" i="5" s="1"/>
  <c r="G37" i="11"/>
  <c r="G30" i="11"/>
  <c r="G56" i="2"/>
  <c r="H52" i="11"/>
  <c r="H53" i="11"/>
  <c r="H59" i="11"/>
  <c r="H60" i="11" s="1"/>
  <c r="G47" i="9"/>
  <c r="G49" i="9" s="1"/>
  <c r="G54" i="3"/>
  <c r="G56" i="3" s="1"/>
  <c r="G43" i="7"/>
  <c r="G45" i="7" s="1"/>
  <c r="G50" i="11"/>
  <c r="G54" i="2"/>
  <c r="G24" i="3"/>
  <c r="G39" i="3"/>
  <c r="G39" i="2"/>
  <c r="G24" i="5"/>
  <c r="G39" i="5"/>
  <c r="G24" i="9"/>
  <c r="G32" i="9"/>
  <c r="G28" i="9"/>
  <c r="G32" i="10"/>
  <c r="G24" i="10"/>
  <c r="G28" i="10"/>
  <c r="G24" i="4"/>
  <c r="G39" i="4"/>
  <c r="G52" i="4"/>
  <c r="G54" i="4" s="1"/>
  <c r="G56" i="4" s="1"/>
  <c r="G62" i="11" l="1"/>
  <c r="G64" i="11" s="1"/>
  <c r="G52" i="11"/>
  <c r="G53" i="11"/>
</calcChain>
</file>

<file path=xl/sharedStrings.xml><?xml version="1.0" encoding="utf-8"?>
<sst xmlns="http://schemas.openxmlformats.org/spreadsheetml/2006/main" count="944" uniqueCount="282">
  <si>
    <t>Test podniku v ťažkostiach</t>
  </si>
  <si>
    <t>Výber právnej formy a spôsobu vedenia účtovníctva</t>
  </si>
  <si>
    <t>Spoločnosť s ručením obmedzeným, Akciová spoločnosť, Jednoduchá spoločnosť na akcie, Družstvo - podvojné účtovníctvo (NAI)</t>
  </si>
  <si>
    <t>Komanditná spoločnosť, Verejná obchodná spoločnosť, Fyzická osoba podnikateľ - podvojné účtovníctvo (NBI)</t>
  </si>
  <si>
    <t>Fyzická osoba podnikateľ - jednoduché účtovníctvo (NBII)</t>
  </si>
  <si>
    <t>Fyzická osoba podnikateľ - daňová evidencia (NBIII)</t>
  </si>
  <si>
    <t>Fyzická osoba podnikateľ - paušálne výdavky (NPV)</t>
  </si>
  <si>
    <t>Príspevková organizácia, rozpočtová organizácia (NCI (PO, RO)</t>
  </si>
  <si>
    <t>Obec, Mesto, Samosprávny kraj (NJÚS)</t>
  </si>
  <si>
    <t>Občianske združenie, Záujmové združenie právnických osôb, Cirkev a náboženská spoločonosť, Nezisková organizácia poskytujúca všeobecne prospešné služby, Nadácia, Neinvestičný fond, Ďalšie právnické osoby (verejné vysoké školy, spoločenstvá vlastníkov byto</t>
  </si>
  <si>
    <t>Malá a veľká ÚJ</t>
  </si>
  <si>
    <t>Mikro ÚJ</t>
  </si>
  <si>
    <t>Zdroj</t>
  </si>
  <si>
    <t>UZPODv14_1</t>
  </si>
  <si>
    <t>UZMUJv14_1</t>
  </si>
  <si>
    <t>UZFOv14_1</t>
  </si>
  <si>
    <t>Daňové priznanie FO, typ B, IV oddiel</t>
  </si>
  <si>
    <t>Súvaha Úč ROPO SFOV 1-01, Výkaz ziskov a strát Úč ROPO SFOV 2-01</t>
  </si>
  <si>
    <t>UZNUJv21_1</t>
  </si>
  <si>
    <t>UZNOv21_1</t>
  </si>
  <si>
    <t>Celkové záväzky podniku</t>
  </si>
  <si>
    <t>S_101</t>
  </si>
  <si>
    <t>S_34</t>
  </si>
  <si>
    <t>MaZ_20</t>
  </si>
  <si>
    <t>T1a_St2_R5</t>
  </si>
  <si>
    <t>S_126</t>
  </si>
  <si>
    <t>S_073</t>
  </si>
  <si>
    <t>MaZ_16</t>
  </si>
  <si>
    <t>Vlastné imanie</t>
  </si>
  <si>
    <t>S_80</t>
  </si>
  <si>
    <t>S_25</t>
  </si>
  <si>
    <t>MaZ_21</t>
  </si>
  <si>
    <t>T1a_St2_R1 +
T1a_St2_R2 +
T1a_St2_R3 +
T1a_St2_R4 -
T1a_St2_R5</t>
  </si>
  <si>
    <t>S_116</t>
  </si>
  <si>
    <t>S_061</t>
  </si>
  <si>
    <t>MaZ_17</t>
  </si>
  <si>
    <t>Emisné ážio</t>
  </si>
  <si>
    <t>S_85</t>
  </si>
  <si>
    <t>Dopľnujúci údaj</t>
  </si>
  <si>
    <t>Základné imanie</t>
  </si>
  <si>
    <t>S_81</t>
  </si>
  <si>
    <t>S_26</t>
  </si>
  <si>
    <t>Výsledok hospodárenia za účtovné obdobie</t>
  </si>
  <si>
    <t>S_100</t>
  </si>
  <si>
    <t>S_33</t>
  </si>
  <si>
    <t>PaV_12</t>
  </si>
  <si>
    <t>T1_St1_R10 +
T1_St1_R13 -
T1_St2_R10 -
T1_St2_R13</t>
  </si>
  <si>
    <t>Výsledok hospodárenia minulých rokov</t>
  </si>
  <si>
    <t>S_97</t>
  </si>
  <si>
    <t>S_32</t>
  </si>
  <si>
    <t>Akumulovaná strata</t>
  </si>
  <si>
    <t>S_100 + S_97</t>
  </si>
  <si>
    <t>S_33 + S_32</t>
  </si>
  <si>
    <t>Modifikované vlastné imanie</t>
  </si>
  <si>
    <t>Vlastné imanie + Akumulovaná strata</t>
  </si>
  <si>
    <t>Vlastné imanie + akumulovaná strata</t>
  </si>
  <si>
    <t>Odpisy</t>
  </si>
  <si>
    <t>VZaS_21</t>
  </si>
  <si>
    <t>VZaS_14</t>
  </si>
  <si>
    <t>Doplňujúci údaj</t>
  </si>
  <si>
    <t>VZaS_030</t>
  </si>
  <si>
    <t>VZaS_25</t>
  </si>
  <si>
    <t>EBITDA</t>
  </si>
  <si>
    <t>VZaS_56 + VZaS_49 + VZaS_21</t>
  </si>
  <si>
    <t>VZaS_35 + VZaS_31 + VZaS_14</t>
  </si>
  <si>
    <t>PaV_12 + nákladové úroky + odpisy</t>
  </si>
  <si>
    <t>Výsledok hospodárenia za účtovné obdobie + nákladové úroky + odpisy</t>
  </si>
  <si>
    <t>VZaS_135 +
VZaS_042 +
VZaS_030</t>
  </si>
  <si>
    <t>VZaS_75 + VZaS_19 + VZaS_25</t>
  </si>
  <si>
    <t>PaV_26 + nákladové úroky + odpisy</t>
  </si>
  <si>
    <t>Nákladové úroky</t>
  </si>
  <si>
    <t>VZaS_49</t>
  </si>
  <si>
    <t>VZaS_31</t>
  </si>
  <si>
    <t>VZaS_042</t>
  </si>
  <si>
    <t>VZaS_19</t>
  </si>
  <si>
    <t>Vysvetlivky</t>
  </si>
  <si>
    <t>S</t>
  </si>
  <si>
    <t>– predstavuje výkaz účtovnej závierky „Súvaha“ (číslo za písmenom predstavuje príslušný riadok výkazu obsahujúci údaje na posúdenie)</t>
  </si>
  <si>
    <t>VZaS</t>
  </si>
  <si>
    <t>– predstavuje výkaz účtovnej závierky „Výkaz ziskov a strát“ (číslo za písmenom predstavuje príslušný riadok výkazu obsahujúci údaje na posúdenie)</t>
  </si>
  <si>
    <t>MaZ</t>
  </si>
  <si>
    <t>– predstavuje výkaz účtovnej závierky „Výkaz o majetku a záväzkoch“ (číslo za písmenom predstavuje príslušný riadok výkazu obsahujúci údaje na posúdenie)</t>
  </si>
  <si>
    <t>PaV</t>
  </si>
  <si>
    <t>– predstavuje výkaz účtovnej závierky „Výkaz o príjmoch a výdavkoch“ (číslo za písmenom predstavuje príslušný riadok výkazu obsahujúci údaje na posúdenie)</t>
  </si>
  <si>
    <t>NÚ</t>
  </si>
  <si>
    <t>– nákladový úrok</t>
  </si>
  <si>
    <t>T1</t>
  </si>
  <si>
    <t>– predstavuje tabuľku T1 daňového výkazu (číslo za písmenom predstavuje poradie stĺpca v tabuľke)</t>
  </si>
  <si>
    <t>T1a</t>
  </si>
  <si>
    <t>– predstavuje tabuľka T1a daňového výkazu (číslo za písmenom predstavuje poradie stĺpca v tabuľke)</t>
  </si>
  <si>
    <t xml:space="preserve">St </t>
  </si>
  <si>
    <t>– predstavuje stĺpec v príslušnej tabuľke (číslo za písmenom predstavuje poradie stĺpca v tabuľke)</t>
  </si>
  <si>
    <t>R</t>
  </si>
  <si>
    <t>– predstavuje riadok v príslušnom stĺpci (číslo za písmenom predstavuje poradie riadku obsahujúceho údaje na posúdenie)</t>
  </si>
  <si>
    <t>– predstavuje údaj z účtovnej evidencie, ktorý sa nenachádza vo výkazoch účtovnej závierky</t>
  </si>
  <si>
    <t>– predstavuje hospodársky výsledok podniku za účtovné obdobie pred zdanením navýšený o nákladové úroky, odpisy a opravné položky</t>
  </si>
  <si>
    <t>ÚJ</t>
  </si>
  <si>
    <t>– účtovná jednotka</t>
  </si>
  <si>
    <t>Názov žiadateľa:</t>
  </si>
  <si>
    <t>Sídlo žiadateľa:</t>
  </si>
  <si>
    <t>IČO:</t>
  </si>
  <si>
    <t>Dátum vzniku (dd.mm.rrrr):</t>
  </si>
  <si>
    <t>Posledný uzavretý účtovný rok:</t>
  </si>
  <si>
    <t>Začiatok referenčného účtovného obdobia (bežného účtovného obdobia) (dd.mm.rrrr):</t>
  </si>
  <si>
    <t>Koniec referenčného účtovného obdobia (bežného účtovného obdobia) (dd.mm.rrrr):</t>
  </si>
  <si>
    <t>Dátum zostavovania testu:</t>
  </si>
  <si>
    <t>Je žiadateľ mikro, malý, stredný podnik (MSP), alebo veľký podnik? Veľkostná kategória žiadateľa sa stanoví/overí v zmysle prílohy „Definícia MSP“, na základe ktorej sú vymedzené pojmy a podmienky pre stanovenie veľkosti podniku ako „hospodárskej jednotky“ (economic unite), po zohľadnení typov vzájomných vzťahov (partnerstva a/alebo prepojenosti) s inými subjektmi, a so zohľadnením počtu pracovníkov a finančných limitov určujúcich tak kategóriu žiadateľa ako mikropodniku, malého a stredného podniku alebo veľkého podniku a to podľa Metodiky posúdenia MSP/Veľký podnik: https://www.employment.gov.sk/sk/-slovensky-riadenie-implementacie-programov-eu/programove-obdobie-2021-2027/statna-pomoc/metodicke-dokumenty/metodika-posudzovania-podnik-tazkostiach/</t>
  </si>
  <si>
    <t>Vyber možnosť</t>
  </si>
  <si>
    <t>Existuje žiadateľ menej ako 3 roky?</t>
  </si>
  <si>
    <t>Právna forma:</t>
  </si>
  <si>
    <t>Je žiadateľ súčasťou skupiny podnikov? Ak žiadateľ patrí alebo tvorí skupinu podnikov na základe vzťahov prepojenosti alebo partnerstva definovaných v prílohe príslušnej schémy pomoci „Definícia MSP...“, posúdenie/overenie sa vykoná aj na tieto Partnerské a Prepojené podniky jednotlivo v hárku Skupina podnikov.</t>
  </si>
  <si>
    <t>Relevantné kritéria pre vyplnenie</t>
  </si>
  <si>
    <t>Kritérium A</t>
  </si>
  <si>
    <t>Zdroj: malá a veľká ÚJ</t>
  </si>
  <si>
    <t>Zdroj: mikro ÚJ</t>
  </si>
  <si>
    <t>Vlastné imanie (r. 81 + r. 85 + r. 86 + r. 87 + r. 90 + r. 93 + r. 97 + r. 100) / Vlastné imanie (r. 26 + r. 29 + r. 30 + r. 31 + r. 32 + r. 33)</t>
  </si>
  <si>
    <t>Základné imanie súčet (r. 82 až r. 84) / Základné imanie (r. 27 + r. 28) (* Ak žiadateľ nevytvára základný kapitál ponechá sa nevyplnené.)</t>
  </si>
  <si>
    <t>Emisné ážio (412) (* Ak žiadateľ nevytvára emisné ážio, ponechá sa nevyplnené.)</t>
  </si>
  <si>
    <t>Je kritérium A splnené?</t>
  </si>
  <si>
    <t>Kritérium C</t>
  </si>
  <si>
    <t>RELEVANTNÉ</t>
  </si>
  <si>
    <t>Je na majetok, resp. na samotný podnik:
a) začaté konkurzné konanie,
b) vyhlásený konkurz,
c) zastavené konkurzné konanie pre nedostatok majetku,
d) zrušený konkurz pre nedostatok majetku,
Prijímateľ uvedie v bielej bunke tú situáciu, ktorá nastala, ak táto situácia stále trvá.
V prípade, ak situácia nenastala, resp. už netrvá (podnik prešiel ozdravným režimom) uvedie v bielej bunke možnosť: "podnik sa nenachádza ani v jednej z uvedených situácií"</t>
  </si>
  <si>
    <t>Register úpadcov</t>
  </si>
  <si>
    <t>Je kritérium C splnené?</t>
  </si>
  <si>
    <t>Kritérium D</t>
  </si>
  <si>
    <t>Ak, bola podniku poskytnutá pomoc na záchranu alebo reštrukturalizáciu</t>
  </si>
  <si>
    <t>Register úpadcov, IS SEMP, žiadateľ</t>
  </si>
  <si>
    <t>Je kritérium D splnené?</t>
  </si>
  <si>
    <t>Kritérium E</t>
  </si>
  <si>
    <t>E.I - miera zadlženosti podniku</t>
  </si>
  <si>
    <t>Záväzky (r. 102 + r. 118 + r. 121 + r. 122 + r. 136 + r. 139 + r. 140) / Záväzky (r. 35 + r. 36 + r. 37 + r. 38 + r. 43 + r. 44 + r. 45)</t>
  </si>
  <si>
    <t>Miera zadĺženosti</t>
  </si>
  <si>
    <t>Je pomer dlhu k vlastnému kapitálu vyšší ako 7,5 alebo je hodnota vlastného imania menšia alebo rovná nule?</t>
  </si>
  <si>
    <t>E.II - úrokové krytie</t>
  </si>
  <si>
    <t>Odpisy a opravné položky k dlhodobému nehmotnému majetku a dlhodobému hmotnému majetku (r. 22 + r. 23) / Odpisy a opravné položky k dlhodobému nehmotnému majetku a dlhodobému hmotnému majetku (551, (+/-) 553)</t>
  </si>
  <si>
    <t>Nákladové úroky (r. 50 + r. 51) / Nákladové úroky (562)</t>
  </si>
  <si>
    <t>Výsledok hospodárenia za účtovné obdobie pred zdanením (+/-) (r. 27 + r. 55) / Výsledok hospodárenia za účtovné obdobie pred zdanením (+/-) (r. 18 + r. 34) (* Strata sa uvádza s negatívnym znamienkom.)</t>
  </si>
  <si>
    <t>Ukazateľ úrokového krytia</t>
  </si>
  <si>
    <t>Je hodnota nákladových úrokov nula?</t>
  </si>
  <si>
    <t>Je ukazovateľ úrokového krytia menší ako 1,0?</t>
  </si>
  <si>
    <t>Je kritérium E splnené?</t>
  </si>
  <si>
    <t>Je žiadateľ podnikom v ťažkostiach (je splnené niektoré z relevantnýchch kritérií A až E)?</t>
  </si>
  <si>
    <t>Kritérium B</t>
  </si>
  <si>
    <t>Výsledok hospodárenia minulých rokov (r. 98 + r. 99)/Nerozdelený zisk alebo neuhradená strata minulých rokov (428, /-/429) (* Strata sa uvádza s negatívnym znamienkom.)</t>
  </si>
  <si>
    <t>Výsledok hospodárenia za účtovné obdobie po zdanení (+/-) r. 01 - (r. 81 + r. 85 + r. 86 + r. 87 + r. 90 + r. 93 + r. 97 + r. 101 + r. 141) / Výsledok hospodárenia za účtovné obdobie po zdanení (+/-) r. 01 - (r. 26 + r. 29 + r. 30 + r. 31 + r. 32 + r. 34) (* Strata sa uvádza s negatívnym znamienkom.)</t>
  </si>
  <si>
    <t>Je kritérium B splnené?</t>
  </si>
  <si>
    <t>VZaS_56</t>
  </si>
  <si>
    <t>VZaS_35</t>
  </si>
  <si>
    <t>Je žiadateľ podnikom v ťažkostiach (je splnené niektoré z relevantnýchch kritérií B až E)?</t>
  </si>
  <si>
    <t>Fyzická osoba podnikateľ - jednoduché účtovníctvo</t>
  </si>
  <si>
    <t xml:space="preserve">Rozdiel majetku a záväzkov (r. 15 - r. 20) </t>
  </si>
  <si>
    <t>Výsledok hospodárenia minulých rokov (*Strata sa uvádza s negatívnym znamienkom.)</t>
  </si>
  <si>
    <t>-</t>
  </si>
  <si>
    <t>Rozdiel príjmov a výdavkov (r. 04 - r. 11) (* Strata sa uvádza s negatívnym znamienkom.)</t>
  </si>
  <si>
    <t>Rozdiel majetku a záväzkov (r. 15 - r. 20)</t>
  </si>
  <si>
    <t xml:space="preserve">Záväzky celkom súčet (r. 16 až r. 19) </t>
  </si>
  <si>
    <t>Rozdiel príjmov a výdavkov (r. 04 - r. 11)</t>
  </si>
  <si>
    <t>Fyzická osoba podnikateľ - daňová evidencia</t>
  </si>
  <si>
    <t>Výsledok hospodárenia za účtovné obdobie (*Strata sa uvádza s negatívnym znamienkom.)</t>
  </si>
  <si>
    <t>Výsledok hospodárenia za účtovné obdobie po zdanení (* Strata sa uvádza s negatívnym znamienkom.)</t>
  </si>
  <si>
    <t>Výsledok
hospodárenia za
účtovné obdobie +
NÚ + odpisy</t>
  </si>
  <si>
    <t>Fyzická osoba podnikateľ - paušálne výdavky</t>
  </si>
  <si>
    <t>Kritéria C, D</t>
  </si>
  <si>
    <t>Je žiadateľ podnikom v ťažkostiach (je splnené niektoré z relevantnýchch kritérií C až D)?</t>
  </si>
  <si>
    <t>Rozpočtové a príspevkové organizácie sa posudzujú ako veľký podnik.</t>
  </si>
  <si>
    <t>Doba existencie rozpočtovej a príspevkovej organizácie je irelevantná.</t>
  </si>
  <si>
    <t>Kritéria C, E</t>
  </si>
  <si>
    <t>Je zriaďovateľ, podľa § 19 zákona č. 583/2004 Z. z. o rozpočtových pravidlách územnej samosprávy a o zmene a doplnení niektorých zákonov v znení neskorších predpisov, v nútenej správe?</t>
  </si>
  <si>
    <t>Žiadateľ, webová stránka žiadateľa</t>
  </si>
  <si>
    <t>Vlastné imanie (r. 117 + r. 120 + r. 123)</t>
  </si>
  <si>
    <t>Záväzky súčet (r. 127 + r. 132 + r. 140 + r. 151 + r. 173)</t>
  </si>
  <si>
    <t>Odpisy dlhodobého nehmotného majetku a dlhodobého hmotného majetku</t>
  </si>
  <si>
    <t>VZaS_30</t>
  </si>
  <si>
    <t>Úroky</t>
  </si>
  <si>
    <t>VZaS_42</t>
  </si>
  <si>
    <t>Výsledok hospodárenia pred zdanením (r. 134 - r. 064) (+/-) (* Strata sa uvádza s negatívnym znamienkom.)</t>
  </si>
  <si>
    <t>VZaS_135</t>
  </si>
  <si>
    <t>Veľkosť žiadateľa je pri jednotkách územnej samosprávy irelevantná.</t>
  </si>
  <si>
    <t>Jednotky územnej samosprávy sa posudzujú ako veľký podnik.</t>
  </si>
  <si>
    <t>Je jednotka územnej samosprávy v súlade s ustanoveniami § 19 zákona č. 583/2004 Z.z. o rozpočtových pravidlách územnej samosprávy a o zmene a doplnení niektorých zákonov v nútenej správe?</t>
  </si>
  <si>
    <t>Je žiadateľ podnikom v ťažkostiach (je splnené kritérium C)?</t>
  </si>
  <si>
    <t>Vlastné imanie (r. 062+ r. 067 + r. 071 + r. 072)</t>
  </si>
  <si>
    <t>Záväzky (r. 074 + r. 078 + r. 086 + r. 096)</t>
  </si>
  <si>
    <t xml:space="preserve">Odpisy dlhodobého nehmotného majetku a dlhodobého hmotného majetku </t>
  </si>
  <si>
    <t>Výsledok hospodárenia pred zdanením (r. 74 - r. 38) (* Strata sa uvádza s negatívnym znamienkom.)</t>
  </si>
  <si>
    <t>VZaS_75</t>
  </si>
  <si>
    <t>Je žiadateľ podnikom v ťažkostiach (je splnené niektoré z relevantnýchch kritérií C až E)?</t>
  </si>
  <si>
    <t>Rozdiel majetku a záväzkov (r. 11 - r.16)</t>
  </si>
  <si>
    <t>Záväzky celkom (súčet r. 12 a r.15)</t>
  </si>
  <si>
    <t>Rozdiel príjmov a výdavkov (r. 16 - r. 25) (* Strata sa uvádza s negatívnym znamienkom.)</t>
  </si>
  <si>
    <t>PaV_26</t>
  </si>
  <si>
    <t>Existujú všetky podniky v skupine menej ako 3 roky?</t>
  </si>
  <si>
    <t>Sú v skupine podniky, ktoré podliehajú kritériu A (tj. podnik má základný kapitál alebo minimálnu kapitálovú požiadavku a spoločníci majú obmedzené ručenie, s. r. o., a. s., j. s. a.)?</t>
  </si>
  <si>
    <t>Sú v skupine podniky, ktoré podliehajú kritériu B (tj. niektorí zo spoločníkov plne ručí za záväzky a podnik má minimálny kapitálový požiadavok, k. s., v. o. s., fyzická osoba podnikateľ - účtujúci v systéme podvojného účtovníctva)?</t>
  </si>
  <si>
    <t>Podlieha skupina podnikov, ktorou je žiadateľ súčasťou konsolidácii?</t>
  </si>
  <si>
    <t>II.</t>
  </si>
  <si>
    <t>Vlastné imanie (r.81+r.85+r.86+r.87+r. 90 + r. 93 + r. 97 + r. 100) / Vlastné imanie (r. 26 + r. 29 + r. 30 + r. 31 + r. 32 + r. 33)</t>
  </si>
  <si>
    <t>III.A</t>
  </si>
  <si>
    <t>Podniky podliehajúce kritériu A - podniky majú základný kapitál alebo minimálnu kapitálovú požiadavku a spoločníci majú obmedzené ručenie, s. r. o., a. s., j. s. a.</t>
  </si>
  <si>
    <t>Rok</t>
  </si>
  <si>
    <t>Súvaha / Výkaz o majetku a záväzkoch</t>
  </si>
  <si>
    <t>Výkaz ziskov a strát / Výkaz o príjmoch a výdavkoch</t>
  </si>
  <si>
    <t>Obchodné meno</t>
  </si>
  <si>
    <t>Sídlo</t>
  </si>
  <si>
    <t>Právna forma</t>
  </si>
  <si>
    <t>Výsledok hospod. minulých rokov</t>
  </si>
  <si>
    <t>Výsledok hospod. za účtovné obdobie po zdanení</t>
  </si>
  <si>
    <t>Viď tabuľka Výber formy</t>
  </si>
  <si>
    <t>Spolu</t>
  </si>
  <si>
    <t>Nie je relevantné</t>
  </si>
  <si>
    <t>Podnik 1</t>
  </si>
  <si>
    <t>Podnik 2</t>
  </si>
  <si>
    <t>Podnik 3</t>
  </si>
  <si>
    <t>Podnik 4</t>
  </si>
  <si>
    <t>Podnik 5</t>
  </si>
  <si>
    <t xml:space="preserve">Viď tabuľka Výber formy			</t>
  </si>
  <si>
    <t>III.B</t>
  </si>
  <si>
    <r>
      <rPr>
        <b/>
        <sz val="12"/>
        <color theme="1"/>
        <rFont val="Arial Narrow"/>
        <family val="2"/>
        <charset val="238"/>
      </rPr>
      <t>Podniky podliehajúce kritériu B - niektorí zo spoločníkov plne ručí za záväzky a podnik má minimálny kapitálový požiadavok, k. s., v. o. s., fyzická osoba podnikateľ - účtujúci v systéme podvojného účtovníctva</t>
    </r>
  </si>
  <si>
    <t xml:space="preserve">Viď tabuľka Výber formy		</t>
  </si>
  <si>
    <t>III.C</t>
  </si>
  <si>
    <r>
      <rPr>
        <b/>
        <sz val="12"/>
        <color rgb="FF000000"/>
        <rFont val="Arial Narrow"/>
        <family val="2"/>
        <charset val="238"/>
      </rPr>
      <t xml:space="preserve">Podniky </t>
    </r>
    <r>
      <rPr>
        <b/>
        <sz val="12"/>
        <color rgb="FFFF0000"/>
        <rFont val="Arial Narrow"/>
        <family val="2"/>
        <charset val="238"/>
      </rPr>
      <t>ne</t>
    </r>
    <r>
      <rPr>
        <b/>
        <sz val="12"/>
        <color rgb="FF000000"/>
        <rFont val="Arial Narrow"/>
        <family val="2"/>
        <charset val="238"/>
      </rPr>
      <t>podléhajúce kritériám A/B - podniky nemajú základný kapitál alebo minimálnu kapitálovú požiadavku</t>
    </r>
  </si>
  <si>
    <t>Výsledok hospodárenia za účtovné obdobie po zdanení</t>
  </si>
  <si>
    <t>Je žiadateľ/partner malý alebo stredný podnik (MSP)?</t>
  </si>
  <si>
    <t>Mikropodnik</t>
  </si>
  <si>
    <t>Áno</t>
  </si>
  <si>
    <t>Áno- Je potrebné vyplniť III. časť tohto formulára z výkazu konsolidovanej účtovnej závierky</t>
  </si>
  <si>
    <t>Malý podnik</t>
  </si>
  <si>
    <t>Nie</t>
  </si>
  <si>
    <t>Stredný podnik</t>
  </si>
  <si>
    <t>Veľký podnik</t>
  </si>
  <si>
    <t xml:space="preserve">Sú v skupine podniky, ktoré podliehajú kritériu B (tj. niektorí zo spoločníkov plne ručí za záväzky a podnik má minimálny kapitálový požiadavok, k. s., v. o. s., fyzická osoba podnikateľ - účtujúci v systéme podvojného účtovníctva)?		</t>
  </si>
  <si>
    <t>Právna forma I.</t>
  </si>
  <si>
    <t>Občianske združenie - podvojné účtovníctvo</t>
  </si>
  <si>
    <t>Občianske združenie - jednoduché účtovníctvo</t>
  </si>
  <si>
    <t>Spoločnosť s ručením obmedzeným - podvojné účtovníctvo</t>
  </si>
  <si>
    <t>Komanditná spoločnosť - podvojné účtovníctvo</t>
  </si>
  <si>
    <t>Príspevková organizácia</t>
  </si>
  <si>
    <t>Obec</t>
  </si>
  <si>
    <t>Záujmové združenie právnických osôb - podvojné účtovníctvo</t>
  </si>
  <si>
    <t>Záujmové združenie právnických osôb - jednoduché účtovníctvo</t>
  </si>
  <si>
    <t>Spoločnosť s ručením obmedzeným</t>
  </si>
  <si>
    <t>Komanditná spoločnosť</t>
  </si>
  <si>
    <t>Akciová spoločnosť - podvojné účtovníctvo</t>
  </si>
  <si>
    <t>Verejná obchodná spoločnosť - podvojné účtovníctvo</t>
  </si>
  <si>
    <t>Rozpočtová organizácia</t>
  </si>
  <si>
    <t>Mesto</t>
  </si>
  <si>
    <t>Cirkev a náboženská spoločonosť - podvojné účtovníctvo</t>
  </si>
  <si>
    <t>Cirkev a náboženská spoločonosť - jednoduché účtovníctvo</t>
  </si>
  <si>
    <t>Akciová spoločnosť</t>
  </si>
  <si>
    <t>Verejná obchodná spoločnosť</t>
  </si>
  <si>
    <t>Jednoduchá spoločnosť na akcie - podvojné účtovníctvo</t>
  </si>
  <si>
    <t>Fyzická osoba podnikateľ - podvojné účtovníctvo</t>
  </si>
  <si>
    <t>Samosprávny kraj</t>
  </si>
  <si>
    <t>Nezisková organizácia poskytujúca všeobecne prospešné služby - podvojné účtovníctvo</t>
  </si>
  <si>
    <t>Nezisková organizácia poskytujúca všeobecne prospešné služby - jednoduché účtovníctvo</t>
  </si>
  <si>
    <t>Jednoduchá spoločnosť na akcie</t>
  </si>
  <si>
    <t>Fyzická osoba podnikateľ</t>
  </si>
  <si>
    <t>Družstvo - podvojné účtovníctvo</t>
  </si>
  <si>
    <t>Nadácia - podvojné účtovníctvo</t>
  </si>
  <si>
    <t>Nadácia - jednoduché účtovníctvo</t>
  </si>
  <si>
    <t>Družstvo</t>
  </si>
  <si>
    <t>Neinvestičný fond - podvojné účtovníctvo</t>
  </si>
  <si>
    <t>Neinvestičný fond - jednoduché účtovníctvo</t>
  </si>
  <si>
    <t>Je žiadateľ súčasťou skupiny podnikov?</t>
  </si>
  <si>
    <t>Ďalšie právnické osoby (verejné vysoké školy, spoločenstvá vlastníkov bytov a nebytových priestorov a pod.) - podvojné účtovníctvo</t>
  </si>
  <si>
    <t>Ďalšie právnické osoby (verejné vysoké školy, spoločenstvá vlastníkov bytov a nebytových priestorov a pod.) - jednoduché účtovníctvo</t>
  </si>
  <si>
    <t>Áno- Je potrebné vyplniť zošit pre skupinu podnikov</t>
  </si>
  <si>
    <t xml:space="preserve">Je na majetok, resp. na samotný podnik:	</t>
  </si>
  <si>
    <t>Podnik sa nenachádza ani v jednej z uvedených situácií</t>
  </si>
  <si>
    <t>Zriaďovateľ je v nútenej správe</t>
  </si>
  <si>
    <t>Začaté konkurzné konanie</t>
  </si>
  <si>
    <t>Zriaďovateľ nie je v nútenej správe</t>
  </si>
  <si>
    <t>Vyhlásený konkurz</t>
  </si>
  <si>
    <t>Zastavené konkurzné konanie pre nedostatok majetku</t>
  </si>
  <si>
    <t>Zrušený konkurz pre nedostatok majetku</t>
  </si>
  <si>
    <t>Prijatá pomoc na záchranu alebo reštrukturalizáciu podniku</t>
  </si>
  <si>
    <t>Ak, bola podniku poskytnuát pomoc na záchranu alebo reštrukturalizáciu a:</t>
  </si>
  <si>
    <t>Podnik neuhradil úver alebo nevypovedal záruku</t>
  </si>
  <si>
    <t>Podnik stále podlieha reštrukturalizačnému plánu</t>
  </si>
  <si>
    <t>Jednotka územnej samosprávy je v nútenej správe</t>
  </si>
  <si>
    <t>Jednotka územnej samosprávy nie je v nútenej správe</t>
  </si>
  <si>
    <r>
      <t xml:space="preserve">Príručka pre prijímateľa prostriedkov mechanizmu na podporu obnovy a odolnosti
</t>
    </r>
    <r>
      <rPr>
        <b/>
        <sz val="12"/>
        <color theme="1"/>
        <rFont val="Arial Narrow"/>
        <family val="2"/>
        <charset val="238"/>
      </rPr>
      <t>Príloha 13a_Test podniku v ťažkostiach pre skupinu 5 podnikov</t>
    </r>
    <r>
      <rPr>
        <sz val="12"/>
        <color theme="1"/>
        <rFont val="Arial Narrow"/>
        <family val="2"/>
        <charset val="238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</si>
</sst>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9" x14ac:knownFonts="1">
    <font>
      <sz val="12"/>
      <color theme="1"/>
      <name val="Aptos Narrow"/>
      <scheme val="minor"/>
    </font>
    <font>
      <sz val="12"/>
      <color theme="1"/>
      <name val="Arial Narrow"/>
      <family val="2"/>
      <charset val="238"/>
    </font>
    <font>
      <b/>
      <sz val="14"/>
      <color theme="1"/>
      <name val="Arial Narrow"/>
      <family val="2"/>
      <charset val="238"/>
    </font>
    <font>
      <sz val="12"/>
      <name val="Aptos Narrow"/>
    </font>
    <font>
      <sz val="10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sz val="12"/>
      <color theme="1"/>
      <name val="Aptos Narrow"/>
    </font>
    <font>
      <sz val="12"/>
      <color rgb="FF000000"/>
      <name val="Arial Narrow"/>
      <family val="2"/>
      <charset val="238"/>
    </font>
    <font>
      <b/>
      <sz val="12"/>
      <color rgb="FF000000"/>
      <name val="Arial Narrow"/>
      <family val="2"/>
      <charset val="238"/>
    </font>
    <font>
      <b/>
      <sz val="12"/>
      <color rgb="FFFF0000"/>
      <name val="Arial Narrow"/>
      <family val="2"/>
      <charset val="238"/>
    </font>
    <font>
      <u/>
      <sz val="12"/>
      <color theme="10"/>
      <name val="Aptos Narrow"/>
      <scheme val="minor"/>
    </font>
    <font>
      <b/>
      <sz val="14"/>
      <color theme="1"/>
      <name val="Arial Narrow"/>
      <family val="2"/>
    </font>
    <font>
      <b/>
      <sz val="10"/>
      <color theme="1"/>
      <name val="Arial Narrow"/>
      <family val="2"/>
    </font>
    <font>
      <u/>
      <sz val="10"/>
      <color theme="10"/>
      <name val="Arial Narrow"/>
      <family val="2"/>
    </font>
    <font>
      <u/>
      <sz val="10"/>
      <color theme="10"/>
      <name val="Aptos Narrow"/>
      <family val="2"/>
      <charset val="238"/>
      <scheme val="minor"/>
    </font>
    <font>
      <b/>
      <sz val="10"/>
      <color rgb="FF000000"/>
      <name val="Arial Narrow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sz val="12"/>
      <color theme="1"/>
      <name val="Arial Narrow"/>
      <family val="2"/>
    </font>
  </fonts>
  <fills count="1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A6C9EB"/>
        <bgColor rgb="FFA6C9EB"/>
      </patternFill>
    </fill>
    <fill>
      <patternFill patternType="solid">
        <fgColor rgb="FFF6C6AC"/>
        <bgColor rgb="FFF6C6AC"/>
      </patternFill>
    </fill>
    <fill>
      <patternFill patternType="solid">
        <fgColor rgb="FFD0D0D0"/>
        <bgColor rgb="FFD0D0D0"/>
      </patternFill>
    </fill>
    <fill>
      <patternFill patternType="solid">
        <fgColor rgb="FFE8E8E8"/>
        <bgColor rgb="FFE8E8E8"/>
      </patternFill>
    </fill>
    <fill>
      <patternFill patternType="solid">
        <fgColor rgb="FFE7E6E6"/>
        <bgColor rgb="FFE7E6E6"/>
      </patternFill>
    </fill>
    <fill>
      <patternFill patternType="solid">
        <fgColor rgb="FFF8CBAD"/>
        <bgColor rgb="FFF8CBAD"/>
      </patternFill>
    </fill>
    <fill>
      <patternFill patternType="solid">
        <fgColor rgb="FFD9F2D0"/>
        <bgColor rgb="FFD9F2D0"/>
      </patternFill>
    </fill>
    <fill>
      <patternFill patternType="solid">
        <fgColor rgb="FF92D050"/>
        <bgColor rgb="FF92D050"/>
      </patternFill>
    </fill>
    <fill>
      <patternFill patternType="solid">
        <fgColor rgb="FFE49EDD"/>
        <bgColor rgb="FFE49EDD"/>
      </patternFill>
    </fill>
    <fill>
      <patternFill patternType="solid">
        <fgColor rgb="FF45B0E1"/>
        <bgColor rgb="FF45B0E1"/>
      </patternFill>
    </fill>
    <fill>
      <patternFill patternType="solid">
        <fgColor rgb="FFCAEDFB"/>
        <bgColor rgb="FFCAEDFB"/>
      </patternFill>
    </fill>
    <fill>
      <patternFill patternType="solid">
        <fgColor rgb="FF71A9E0"/>
        <bgColor rgb="FF71A9E0"/>
      </patternFill>
    </fill>
    <fill>
      <patternFill patternType="solid">
        <fgColor rgb="FFD0CECE"/>
        <bgColor rgb="FFD0CECE"/>
      </patternFill>
    </fill>
    <fill>
      <patternFill patternType="solid">
        <fgColor theme="0"/>
        <bgColor indexed="64"/>
      </patternFill>
    </fill>
  </fills>
  <borders count="65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indexed="64"/>
      </top>
      <bottom style="medium">
        <color rgb="FF000000"/>
      </bottom>
      <diagonal/>
    </border>
    <border>
      <left/>
      <right/>
      <top style="medium">
        <color indexed="64"/>
      </top>
      <bottom style="medium">
        <color rgb="FF000000"/>
      </bottom>
      <diagonal/>
    </border>
    <border>
      <left/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</borders>
  <cellStyleXfs count="2">
    <xf numFmtId="0" fontId="0" fillId="0" borderId="0"/>
    <xf numFmtId="0" fontId="10" fillId="0" borderId="0" applyNumberFormat="0" applyFill="0" applyBorder="0" applyAlignment="0" applyProtection="0"/>
  </cellStyleXfs>
  <cellXfs count="283">
    <xf numFmtId="0" fontId="0" fillId="0" borderId="0" xfId="0"/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4" fillId="2" borderId="1" xfId="0" applyFont="1" applyFill="1" applyBorder="1" applyAlignment="1">
      <alignment vertical="center"/>
    </xf>
    <xf numFmtId="0" fontId="4" fillId="2" borderId="1" xfId="0" applyFont="1" applyFill="1" applyBorder="1"/>
    <xf numFmtId="0" fontId="1" fillId="6" borderId="13" xfId="0" applyFont="1" applyFill="1" applyBorder="1" applyAlignment="1">
      <alignment horizontal="center" vertical="center" wrapText="1"/>
    </xf>
    <xf numFmtId="0" fontId="5" fillId="5" borderId="13" xfId="0" applyFont="1" applyFill="1" applyBorder="1" applyAlignment="1">
      <alignment horizontal="center" vertical="center" wrapText="1"/>
    </xf>
    <xf numFmtId="0" fontId="5" fillId="5" borderId="13" xfId="0" applyFont="1" applyFill="1" applyBorder="1" applyAlignment="1">
      <alignment horizontal="center" vertical="center"/>
    </xf>
    <xf numFmtId="3" fontId="1" fillId="0" borderId="13" xfId="0" applyNumberFormat="1" applyFont="1" applyBorder="1" applyAlignment="1">
      <alignment horizontal="center" vertical="center"/>
    </xf>
    <xf numFmtId="0" fontId="1" fillId="6" borderId="13" xfId="0" applyFont="1" applyFill="1" applyBorder="1" applyAlignment="1">
      <alignment horizontal="center" vertical="center"/>
    </xf>
    <xf numFmtId="164" fontId="1" fillId="0" borderId="13" xfId="0" applyNumberFormat="1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2" fontId="1" fillId="0" borderId="13" xfId="0" applyNumberFormat="1" applyFont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/>
    <xf numFmtId="0" fontId="1" fillId="0" borderId="0" xfId="0" applyFont="1" applyAlignment="1">
      <alignment vertical="center"/>
    </xf>
    <xf numFmtId="0" fontId="6" fillId="2" borderId="1" xfId="0" applyFont="1" applyFill="1" applyBorder="1"/>
    <xf numFmtId="3" fontId="1" fillId="0" borderId="13" xfId="0" applyNumberFormat="1" applyFont="1" applyBorder="1" applyAlignment="1">
      <alignment horizontal="right" vertical="center"/>
    </xf>
    <xf numFmtId="0" fontId="5" fillId="2" borderId="1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center"/>
    </xf>
    <xf numFmtId="0" fontId="1" fillId="0" borderId="13" xfId="0" applyFont="1" applyBorder="1" applyAlignment="1">
      <alignment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vertical="center"/>
    </xf>
    <xf numFmtId="0" fontId="2" fillId="2" borderId="1" xfId="0" applyFont="1" applyFill="1" applyBorder="1" applyAlignment="1">
      <alignment vertical="center"/>
    </xf>
    <xf numFmtId="0" fontId="1" fillId="2" borderId="16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3" fontId="1" fillId="2" borderId="1" xfId="0" applyNumberFormat="1" applyFont="1" applyFill="1" applyBorder="1" applyAlignment="1">
      <alignment vertical="center"/>
    </xf>
    <xf numFmtId="0" fontId="1" fillId="9" borderId="1" xfId="0" applyFont="1" applyFill="1" applyBorder="1" applyAlignment="1">
      <alignment horizontal="center" vertical="center"/>
    </xf>
    <xf numFmtId="0" fontId="1" fillId="9" borderId="1" xfId="0" applyFont="1" applyFill="1" applyBorder="1" applyAlignment="1">
      <alignment vertical="center" wrapText="1"/>
    </xf>
    <xf numFmtId="0" fontId="1" fillId="9" borderId="1" xfId="0" applyFont="1" applyFill="1" applyBorder="1" applyAlignment="1">
      <alignment vertical="center"/>
    </xf>
    <xf numFmtId="0" fontId="5" fillId="5" borderId="20" xfId="0" applyFont="1" applyFill="1" applyBorder="1" applyAlignment="1">
      <alignment horizontal="center" vertical="center" wrapText="1"/>
    </xf>
    <xf numFmtId="0" fontId="5" fillId="11" borderId="27" xfId="0" applyFont="1" applyFill="1" applyBorder="1" applyAlignment="1">
      <alignment horizontal="center" vertical="center" wrapText="1"/>
    </xf>
    <xf numFmtId="0" fontId="5" fillId="4" borderId="27" xfId="0" applyFont="1" applyFill="1" applyBorder="1" applyAlignment="1">
      <alignment horizontal="center" vertical="center" wrapText="1"/>
    </xf>
    <xf numFmtId="0" fontId="5" fillId="4" borderId="28" xfId="0" applyFont="1" applyFill="1" applyBorder="1" applyAlignment="1">
      <alignment horizontal="center" vertical="center" wrapText="1"/>
    </xf>
    <xf numFmtId="0" fontId="5" fillId="12" borderId="20" xfId="0" applyFont="1" applyFill="1" applyBorder="1" applyAlignment="1">
      <alignment horizontal="left" vertical="center" wrapText="1"/>
    </xf>
    <xf numFmtId="0" fontId="5" fillId="12" borderId="34" xfId="0" applyFont="1" applyFill="1" applyBorder="1" applyAlignment="1">
      <alignment horizontal="left" vertical="center" wrapText="1"/>
    </xf>
    <xf numFmtId="0" fontId="5" fillId="12" borderId="34" xfId="0" applyFont="1" applyFill="1" applyBorder="1" applyAlignment="1">
      <alignment horizontal="left" vertical="center"/>
    </xf>
    <xf numFmtId="3" fontId="5" fillId="12" borderId="34" xfId="0" applyNumberFormat="1" applyFont="1" applyFill="1" applyBorder="1" applyAlignment="1">
      <alignment horizontal="center" vertical="center"/>
    </xf>
    <xf numFmtId="3" fontId="5" fillId="12" borderId="20" xfId="0" applyNumberFormat="1" applyFont="1" applyFill="1" applyBorder="1" applyAlignment="1">
      <alignment horizontal="center" vertical="center" wrapText="1"/>
    </xf>
    <xf numFmtId="3" fontId="5" fillId="12" borderId="34" xfId="0" applyNumberFormat="1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vertical="center"/>
    </xf>
    <xf numFmtId="0" fontId="1" fillId="0" borderId="37" xfId="0" applyFont="1" applyBorder="1" applyAlignment="1">
      <alignment horizontal="left" vertical="center" wrapText="1"/>
    </xf>
    <xf numFmtId="0" fontId="1" fillId="0" borderId="27" xfId="0" applyFont="1" applyBorder="1" applyAlignment="1">
      <alignment horizontal="left" vertical="center"/>
    </xf>
    <xf numFmtId="3" fontId="1" fillId="0" borderId="27" xfId="0" applyNumberFormat="1" applyFont="1" applyBorder="1" applyAlignment="1">
      <alignment horizontal="center" vertical="center"/>
    </xf>
    <xf numFmtId="3" fontId="1" fillId="0" borderId="27" xfId="0" applyNumberFormat="1" applyFont="1" applyBorder="1" applyAlignment="1">
      <alignment horizontal="center" vertical="center" wrapText="1"/>
    </xf>
    <xf numFmtId="3" fontId="1" fillId="0" borderId="28" xfId="0" applyNumberFormat="1" applyFont="1" applyBorder="1" applyAlignment="1">
      <alignment horizontal="center" vertical="center"/>
    </xf>
    <xf numFmtId="0" fontId="1" fillId="0" borderId="27" xfId="0" applyFont="1" applyBorder="1" applyAlignment="1">
      <alignment horizontal="left" vertical="center" wrapText="1"/>
    </xf>
    <xf numFmtId="0" fontId="5" fillId="12" borderId="20" xfId="0" applyFont="1" applyFill="1" applyBorder="1" applyAlignment="1">
      <alignment horizontal="left" vertical="center"/>
    </xf>
    <xf numFmtId="3" fontId="5" fillId="12" borderId="41" xfId="0" applyNumberFormat="1" applyFont="1" applyFill="1" applyBorder="1" applyAlignment="1">
      <alignment horizontal="center" vertical="center"/>
    </xf>
    <xf numFmtId="0" fontId="1" fillId="13" borderId="1" xfId="0" applyFont="1" applyFill="1" applyBorder="1" applyAlignment="1">
      <alignment horizontal="center" vertical="center"/>
    </xf>
    <xf numFmtId="0" fontId="1" fillId="13" borderId="1" xfId="0" applyFont="1" applyFill="1" applyBorder="1" applyAlignment="1">
      <alignment vertical="center" wrapText="1"/>
    </xf>
    <xf numFmtId="0" fontId="1" fillId="13" borderId="1" xfId="0" applyFont="1" applyFill="1" applyBorder="1" applyAlignment="1">
      <alignment vertical="center"/>
    </xf>
    <xf numFmtId="0" fontId="5" fillId="12" borderId="20" xfId="0" applyFont="1" applyFill="1" applyBorder="1" applyAlignment="1">
      <alignment vertical="center"/>
    </xf>
    <xf numFmtId="0" fontId="5" fillId="12" borderId="34" xfId="0" applyFont="1" applyFill="1" applyBorder="1" applyAlignment="1">
      <alignment vertical="center"/>
    </xf>
    <xf numFmtId="0" fontId="1" fillId="0" borderId="27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 wrapText="1"/>
    </xf>
    <xf numFmtId="0" fontId="1" fillId="0" borderId="27" xfId="0" applyFont="1" applyBorder="1" applyAlignment="1">
      <alignment vertical="center" wrapText="1"/>
    </xf>
    <xf numFmtId="0" fontId="1" fillId="0" borderId="27" xfId="0" applyFont="1" applyBorder="1" applyAlignment="1">
      <alignment vertical="center"/>
    </xf>
    <xf numFmtId="0" fontId="1" fillId="0" borderId="37" xfId="0" applyFont="1" applyBorder="1" applyAlignment="1">
      <alignment vertical="center" wrapText="1"/>
    </xf>
    <xf numFmtId="0" fontId="1" fillId="14" borderId="1" xfId="0" applyFont="1" applyFill="1" applyBorder="1" applyAlignment="1">
      <alignment horizontal="center" vertical="center"/>
    </xf>
    <xf numFmtId="0" fontId="1" fillId="14" borderId="1" xfId="0" applyFont="1" applyFill="1" applyBorder="1" applyAlignment="1">
      <alignment vertical="center"/>
    </xf>
    <xf numFmtId="0" fontId="8" fillId="15" borderId="45" xfId="0" applyFont="1" applyFill="1" applyBorder="1" applyAlignment="1">
      <alignment horizontal="center" vertical="center" wrapText="1"/>
    </xf>
    <xf numFmtId="0" fontId="7" fillId="0" borderId="46" xfId="0" applyFont="1" applyBorder="1" applyAlignment="1">
      <alignment horizontal="left" vertical="center" wrapText="1"/>
    </xf>
    <xf numFmtId="0" fontId="7" fillId="0" borderId="47" xfId="0" applyFont="1" applyBorder="1" applyAlignment="1">
      <alignment horizontal="center" vertical="center"/>
    </xf>
    <xf numFmtId="3" fontId="7" fillId="0" borderId="47" xfId="0" applyNumberFormat="1" applyFont="1" applyBorder="1" applyAlignment="1">
      <alignment horizontal="center" vertical="center"/>
    </xf>
    <xf numFmtId="3" fontId="7" fillId="0" borderId="49" xfId="0" applyNumberFormat="1" applyFont="1" applyBorder="1" applyAlignment="1">
      <alignment horizontal="center" vertical="center"/>
    </xf>
    <xf numFmtId="0" fontId="7" fillId="0" borderId="47" xfId="0" applyFont="1" applyBorder="1" applyAlignment="1">
      <alignment horizontal="center" vertical="center" wrapText="1"/>
    </xf>
    <xf numFmtId="3" fontId="1" fillId="0" borderId="47" xfId="0" applyNumberFormat="1" applyFont="1" applyBorder="1" applyAlignment="1">
      <alignment horizontal="center" vertical="center"/>
    </xf>
    <xf numFmtId="0" fontId="8" fillId="15" borderId="20" xfId="0" applyFont="1" applyFill="1" applyBorder="1" applyAlignment="1">
      <alignment horizontal="center" vertical="center" wrapText="1"/>
    </xf>
    <xf numFmtId="0" fontId="7" fillId="0" borderId="47" xfId="0" applyFont="1" applyBorder="1" applyAlignment="1">
      <alignment vertical="center" wrapText="1"/>
    </xf>
    <xf numFmtId="0" fontId="7" fillId="0" borderId="47" xfId="0" applyFont="1" applyBorder="1" applyAlignment="1">
      <alignment vertical="center"/>
    </xf>
    <xf numFmtId="0" fontId="7" fillId="0" borderId="46" xfId="0" applyFont="1" applyBorder="1" applyAlignment="1">
      <alignment vertical="center" wrapText="1"/>
    </xf>
    <xf numFmtId="0" fontId="1" fillId="14" borderId="1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0" fontId="15" fillId="0" borderId="53" xfId="0" applyFont="1" applyBorder="1" applyAlignment="1">
      <alignment horizontal="center" vertical="center" wrapText="1"/>
    </xf>
    <xf numFmtId="0" fontId="12" fillId="0" borderId="53" xfId="0" applyFont="1" applyBorder="1" applyAlignment="1">
      <alignment horizontal="center" vertical="center" wrapText="1"/>
    </xf>
    <xf numFmtId="0" fontId="12" fillId="0" borderId="53" xfId="0" applyFont="1" applyBorder="1" applyAlignment="1">
      <alignment horizontal="left" vertical="center" wrapText="1"/>
    </xf>
    <xf numFmtId="0" fontId="13" fillId="0" borderId="53" xfId="1" applyFont="1" applyBorder="1" applyAlignment="1">
      <alignment horizontal="center" vertical="center" wrapText="1"/>
    </xf>
    <xf numFmtId="0" fontId="17" fillId="0" borderId="53" xfId="0" applyFont="1" applyBorder="1" applyAlignment="1">
      <alignment horizontal="center" vertical="center" wrapText="1"/>
    </xf>
    <xf numFmtId="0" fontId="18" fillId="16" borderId="0" xfId="0" applyFont="1" applyFill="1" applyAlignment="1">
      <alignment wrapText="1"/>
    </xf>
    <xf numFmtId="0" fontId="18" fillId="16" borderId="0" xfId="0" applyFont="1" applyFill="1"/>
    <xf numFmtId="0" fontId="11" fillId="16" borderId="0" xfId="0" applyFont="1" applyFill="1" applyAlignment="1">
      <alignment wrapText="1"/>
    </xf>
    <xf numFmtId="0" fontId="18" fillId="0" borderId="53" xfId="0" applyFont="1" applyBorder="1" applyAlignment="1">
      <alignment horizontal="left" vertical="center" wrapText="1"/>
    </xf>
    <xf numFmtId="0" fontId="1" fillId="2" borderId="48" xfId="0" applyFont="1" applyFill="1" applyBorder="1" applyAlignment="1">
      <alignment horizontal="left" wrapText="1"/>
    </xf>
    <xf numFmtId="0" fontId="18" fillId="0" borderId="50" xfId="0" applyFont="1" applyBorder="1" applyAlignment="1">
      <alignment horizontal="left" vertical="center"/>
    </xf>
    <xf numFmtId="0" fontId="18" fillId="0" borderId="51" xfId="0" applyFont="1" applyBorder="1" applyAlignment="1">
      <alignment horizontal="left" vertical="center"/>
    </xf>
    <xf numFmtId="0" fontId="18" fillId="0" borderId="52" xfId="0" applyFont="1" applyBorder="1" applyAlignment="1">
      <alignment horizontal="left" vertical="center"/>
    </xf>
    <xf numFmtId="0" fontId="16" fillId="0" borderId="54" xfId="0" applyFont="1" applyBorder="1" applyAlignment="1">
      <alignment horizontal="center" vertical="center" wrapText="1"/>
    </xf>
    <xf numFmtId="0" fontId="16" fillId="0" borderId="55" xfId="0" applyFont="1" applyBorder="1" applyAlignment="1">
      <alignment horizontal="center" vertical="center" wrapText="1"/>
    </xf>
    <xf numFmtId="0" fontId="16" fillId="0" borderId="56" xfId="0" applyFont="1" applyBorder="1" applyAlignment="1">
      <alignment horizontal="center" vertical="center" wrapText="1"/>
    </xf>
    <xf numFmtId="0" fontId="14" fillId="0" borderId="53" xfId="1" applyFont="1" applyFill="1" applyBorder="1" applyAlignment="1">
      <alignment horizontal="center" vertical="center" wrapText="1"/>
    </xf>
    <xf numFmtId="0" fontId="11" fillId="0" borderId="50" xfId="0" applyFont="1" applyBorder="1" applyAlignment="1">
      <alignment horizontal="center" vertical="center"/>
    </xf>
    <xf numFmtId="0" fontId="11" fillId="0" borderId="51" xfId="0" applyFont="1" applyBorder="1" applyAlignment="1">
      <alignment horizontal="center" vertical="center"/>
    </xf>
    <xf numFmtId="0" fontId="11" fillId="0" borderId="52" xfId="0" applyFont="1" applyBorder="1" applyAlignment="1">
      <alignment horizontal="center" vertical="center"/>
    </xf>
    <xf numFmtId="0" fontId="11" fillId="0" borderId="53" xfId="0" applyFont="1" applyBorder="1" applyAlignment="1">
      <alignment horizontal="center"/>
    </xf>
    <xf numFmtId="0" fontId="12" fillId="0" borderId="53" xfId="0" applyFont="1" applyBorder="1" applyAlignment="1">
      <alignment horizontal="center" vertical="center" wrapText="1"/>
    </xf>
    <xf numFmtId="0" fontId="13" fillId="0" borderId="53" xfId="1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left" vertical="center" wrapText="1"/>
    </xf>
    <xf numFmtId="0" fontId="5" fillId="6" borderId="40" xfId="0" applyFont="1" applyFill="1" applyBorder="1" applyAlignment="1">
      <alignment horizontal="left" vertical="center" wrapText="1"/>
    </xf>
    <xf numFmtId="0" fontId="5" fillId="6" borderId="10" xfId="0" applyFont="1" applyFill="1" applyBorder="1" applyAlignment="1">
      <alignment horizontal="left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5" fillId="5" borderId="40" xfId="0" applyFont="1" applyFill="1" applyBorder="1" applyAlignment="1">
      <alignment horizontal="center" vertical="center" wrapText="1"/>
    </xf>
    <xf numFmtId="0" fontId="5" fillId="5" borderId="10" xfId="0" applyFont="1" applyFill="1" applyBorder="1" applyAlignment="1">
      <alignment horizontal="center" vertical="center" wrapText="1"/>
    </xf>
    <xf numFmtId="0" fontId="1" fillId="6" borderId="8" xfId="0" applyFont="1" applyFill="1" applyBorder="1" applyAlignment="1">
      <alignment horizontal="left" vertical="center" wrapText="1"/>
    </xf>
    <xf numFmtId="0" fontId="1" fillId="6" borderId="40" xfId="0" applyFont="1" applyFill="1" applyBorder="1" applyAlignment="1">
      <alignment horizontal="left" vertical="center" wrapText="1"/>
    </xf>
    <xf numFmtId="0" fontId="1" fillId="6" borderId="10" xfId="0" applyFont="1" applyFill="1" applyBorder="1" applyAlignment="1">
      <alignment horizontal="left" vertical="center" wrapText="1"/>
    </xf>
    <xf numFmtId="0" fontId="1" fillId="6" borderId="2" xfId="0" applyFont="1" applyFill="1" applyBorder="1" applyAlignment="1">
      <alignment horizontal="left" vertical="center" wrapText="1"/>
    </xf>
    <xf numFmtId="0" fontId="1" fillId="6" borderId="44" xfId="0" applyFont="1" applyFill="1" applyBorder="1" applyAlignment="1">
      <alignment horizontal="left" vertical="center" wrapText="1"/>
    </xf>
    <xf numFmtId="0" fontId="1" fillId="6" borderId="4" xfId="0" applyFont="1" applyFill="1" applyBorder="1" applyAlignment="1">
      <alignment horizontal="left" vertical="center" wrapText="1"/>
    </xf>
    <xf numFmtId="0" fontId="1" fillId="6" borderId="5" xfId="0" applyFont="1" applyFill="1" applyBorder="1" applyAlignment="1">
      <alignment horizontal="left" vertical="center" wrapText="1"/>
    </xf>
    <xf numFmtId="0" fontId="1" fillId="6" borderId="43" xfId="0" applyFont="1" applyFill="1" applyBorder="1" applyAlignment="1">
      <alignment horizontal="left" vertical="center" wrapText="1"/>
    </xf>
    <xf numFmtId="0" fontId="1" fillId="6" borderId="7" xfId="0" applyFont="1" applyFill="1" applyBorder="1" applyAlignment="1">
      <alignment horizontal="left" vertical="center" wrapText="1"/>
    </xf>
    <xf numFmtId="0" fontId="1" fillId="0" borderId="8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8" xfId="0" applyFont="1" applyBorder="1" applyAlignment="1">
      <alignment vertical="center" wrapText="1"/>
    </xf>
    <xf numFmtId="0" fontId="1" fillId="0" borderId="40" xfId="0" applyFont="1" applyBorder="1" applyAlignment="1">
      <alignment vertical="center" wrapText="1"/>
    </xf>
    <xf numFmtId="0" fontId="1" fillId="0" borderId="10" xfId="0" applyFont="1" applyBorder="1" applyAlignment="1">
      <alignment vertical="center" wrapText="1"/>
    </xf>
    <xf numFmtId="0" fontId="1" fillId="0" borderId="8" xfId="0" applyFont="1" applyBorder="1" applyAlignment="1">
      <alignment horizontal="left" vertical="center"/>
    </xf>
    <xf numFmtId="0" fontId="1" fillId="0" borderId="40" xfId="0" applyFont="1" applyBorder="1" applyAlignment="1">
      <alignment horizontal="left" vertical="center"/>
    </xf>
    <xf numFmtId="0" fontId="1" fillId="0" borderId="10" xfId="0" applyFont="1" applyBorder="1" applyAlignment="1">
      <alignment horizontal="left" vertical="center"/>
    </xf>
    <xf numFmtId="14" fontId="1" fillId="3" borderId="8" xfId="0" applyNumberFormat="1" applyFont="1" applyFill="1" applyBorder="1" applyAlignment="1">
      <alignment horizontal="left" vertical="center"/>
    </xf>
    <xf numFmtId="14" fontId="1" fillId="3" borderId="40" xfId="0" applyNumberFormat="1" applyFont="1" applyFill="1" applyBorder="1" applyAlignment="1">
      <alignment horizontal="left" vertical="center"/>
    </xf>
    <xf numFmtId="14" fontId="1" fillId="3" borderId="10" xfId="0" applyNumberFormat="1" applyFont="1" applyFill="1" applyBorder="1" applyAlignment="1">
      <alignment horizontal="left" vertical="center"/>
    </xf>
    <xf numFmtId="1" fontId="1" fillId="3" borderId="8" xfId="0" applyNumberFormat="1" applyFont="1" applyFill="1" applyBorder="1" applyAlignment="1">
      <alignment horizontal="left" vertical="center"/>
    </xf>
    <xf numFmtId="1" fontId="1" fillId="3" borderId="40" xfId="0" applyNumberFormat="1" applyFont="1" applyFill="1" applyBorder="1" applyAlignment="1">
      <alignment horizontal="left" vertical="center"/>
    </xf>
    <xf numFmtId="1" fontId="1" fillId="3" borderId="10" xfId="0" applyNumberFormat="1" applyFont="1" applyFill="1" applyBorder="1" applyAlignment="1">
      <alignment horizontal="left" vertical="center"/>
    </xf>
    <xf numFmtId="0" fontId="1" fillId="0" borderId="8" xfId="0" applyFont="1" applyBorder="1" applyAlignment="1">
      <alignment horizontal="left" vertical="center" wrapText="1"/>
    </xf>
    <xf numFmtId="0" fontId="1" fillId="0" borderId="40" xfId="0" applyFont="1" applyBorder="1" applyAlignment="1">
      <alignment horizontal="left" vertical="center" wrapText="1"/>
    </xf>
    <xf numFmtId="0" fontId="1" fillId="0" borderId="10" xfId="0" applyFont="1" applyBorder="1" applyAlignment="1">
      <alignment horizontal="left" vertical="center" wrapText="1"/>
    </xf>
    <xf numFmtId="0" fontId="1" fillId="3" borderId="8" xfId="0" applyFont="1" applyFill="1" applyBorder="1" applyAlignment="1">
      <alignment horizontal="left" vertical="center"/>
    </xf>
    <xf numFmtId="0" fontId="1" fillId="3" borderId="40" xfId="0" applyFont="1" applyFill="1" applyBorder="1" applyAlignment="1">
      <alignment horizontal="left" vertical="center"/>
    </xf>
    <xf numFmtId="0" fontId="1" fillId="3" borderId="10" xfId="0" applyFont="1" applyFill="1" applyBorder="1" applyAlignment="1">
      <alignment horizontal="left" vertical="center"/>
    </xf>
    <xf numFmtId="14" fontId="1" fillId="0" borderId="8" xfId="0" applyNumberFormat="1" applyFont="1" applyBorder="1" applyAlignment="1">
      <alignment horizontal="left"/>
    </xf>
    <xf numFmtId="14" fontId="1" fillId="0" borderId="40" xfId="0" applyNumberFormat="1" applyFont="1" applyBorder="1" applyAlignment="1">
      <alignment horizontal="left"/>
    </xf>
    <xf numFmtId="14" fontId="1" fillId="0" borderId="10" xfId="0" applyNumberFormat="1" applyFont="1" applyBorder="1" applyAlignment="1">
      <alignment horizontal="left"/>
    </xf>
    <xf numFmtId="0" fontId="1" fillId="0" borderId="8" xfId="0" applyFont="1" applyBorder="1" applyAlignment="1">
      <alignment horizontal="center"/>
    </xf>
    <xf numFmtId="0" fontId="1" fillId="0" borderId="40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3" borderId="8" xfId="0" applyFont="1" applyFill="1" applyBorder="1" applyAlignment="1">
      <alignment horizontal="left" vertical="center" wrapText="1"/>
    </xf>
    <xf numFmtId="0" fontId="1" fillId="3" borderId="40" xfId="0" applyFont="1" applyFill="1" applyBorder="1" applyAlignment="1">
      <alignment horizontal="left" vertical="center" wrapText="1"/>
    </xf>
    <xf numFmtId="0" fontId="1" fillId="3" borderId="10" xfId="0" applyFont="1" applyFill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44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43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vertical="center"/>
    </xf>
    <xf numFmtId="0" fontId="1" fillId="0" borderId="40" xfId="0" applyFont="1" applyBorder="1" applyAlignment="1">
      <alignment vertical="center"/>
    </xf>
    <xf numFmtId="0" fontId="1" fillId="0" borderId="10" xfId="0" applyFont="1" applyBorder="1" applyAlignment="1">
      <alignment vertical="center"/>
    </xf>
    <xf numFmtId="0" fontId="1" fillId="5" borderId="8" xfId="0" applyFont="1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left" vertical="center" wrapText="1"/>
    </xf>
    <xf numFmtId="0" fontId="5" fillId="5" borderId="40" xfId="0" applyFont="1" applyFill="1" applyBorder="1" applyAlignment="1">
      <alignment horizontal="left" vertical="center" wrapText="1"/>
    </xf>
    <xf numFmtId="0" fontId="5" fillId="5" borderId="10" xfId="0" applyFont="1" applyFill="1" applyBorder="1" applyAlignment="1">
      <alignment horizontal="left" vertical="center" wrapText="1"/>
    </xf>
    <xf numFmtId="0" fontId="1" fillId="6" borderId="8" xfId="0" applyFont="1" applyFill="1" applyBorder="1" applyAlignment="1">
      <alignment horizontal="center" vertical="center" wrapText="1"/>
    </xf>
    <xf numFmtId="0" fontId="1" fillId="6" borderId="10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3" fontId="1" fillId="0" borderId="8" xfId="0" applyNumberFormat="1" applyFont="1" applyBorder="1" applyAlignment="1">
      <alignment horizontal="center" vertical="center"/>
    </xf>
    <xf numFmtId="3" fontId="1" fillId="0" borderId="10" xfId="0" applyNumberFormat="1" applyFont="1" applyBorder="1" applyAlignment="1">
      <alignment horizontal="center" vertical="center"/>
    </xf>
    <xf numFmtId="0" fontId="1" fillId="4" borderId="8" xfId="0" applyFont="1" applyFill="1" applyBorder="1" applyAlignment="1">
      <alignment horizontal="center"/>
    </xf>
    <xf numFmtId="0" fontId="1" fillId="4" borderId="40" xfId="0" applyFont="1" applyFill="1" applyBorder="1" applyAlignment="1">
      <alignment horizontal="center"/>
    </xf>
    <xf numFmtId="0" fontId="1" fillId="4" borderId="1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/>
    </xf>
    <xf numFmtId="0" fontId="3" fillId="0" borderId="15" xfId="0" applyFont="1" applyBorder="1"/>
    <xf numFmtId="0" fontId="5" fillId="5" borderId="11" xfId="0" applyFont="1" applyFill="1" applyBorder="1" applyAlignment="1">
      <alignment horizontal="center" vertical="center" wrapText="1"/>
    </xf>
    <xf numFmtId="0" fontId="5" fillId="5" borderId="12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/>
    </xf>
    <xf numFmtId="0" fontId="5" fillId="5" borderId="10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 wrapText="1"/>
    </xf>
    <xf numFmtId="0" fontId="5" fillId="5" borderId="44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43" xfId="0" applyFont="1" applyFill="1" applyBorder="1" applyAlignment="1">
      <alignment horizontal="center" vertical="center" wrapText="1"/>
    </xf>
    <xf numFmtId="0" fontId="5" fillId="5" borderId="7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left"/>
    </xf>
    <xf numFmtId="0" fontId="1" fillId="0" borderId="40" xfId="0" applyFont="1" applyBorder="1" applyAlignment="1">
      <alignment horizontal="left"/>
    </xf>
    <xf numFmtId="0" fontId="1" fillId="0" borderId="10" xfId="0" applyFont="1" applyBorder="1" applyAlignment="1">
      <alignment horizontal="left"/>
    </xf>
    <xf numFmtId="14" fontId="1" fillId="0" borderId="8" xfId="0" applyNumberFormat="1" applyFont="1" applyBorder="1" applyAlignment="1">
      <alignment horizontal="left" vertical="center"/>
    </xf>
    <xf numFmtId="14" fontId="1" fillId="0" borderId="40" xfId="0" applyNumberFormat="1" applyFont="1" applyBorder="1" applyAlignment="1">
      <alignment horizontal="left" vertical="center"/>
    </xf>
    <xf numFmtId="14" fontId="1" fillId="0" borderId="10" xfId="0" applyNumberFormat="1" applyFont="1" applyBorder="1" applyAlignment="1">
      <alignment horizontal="left" vertical="center"/>
    </xf>
    <xf numFmtId="0" fontId="1" fillId="0" borderId="8" xfId="0" applyFont="1" applyBorder="1" applyAlignment="1">
      <alignment horizontal="left" wrapText="1"/>
    </xf>
    <xf numFmtId="0" fontId="1" fillId="0" borderId="40" xfId="0" applyFont="1" applyBorder="1" applyAlignment="1">
      <alignment horizontal="left" wrapText="1"/>
    </xf>
    <xf numFmtId="0" fontId="1" fillId="0" borderId="10" xfId="0" applyFont="1" applyBorder="1" applyAlignment="1">
      <alignment horizontal="left" wrapText="1"/>
    </xf>
    <xf numFmtId="0" fontId="3" fillId="0" borderId="10" xfId="0" applyFont="1" applyBorder="1"/>
    <xf numFmtId="0" fontId="3" fillId="0" borderId="9" xfId="0" applyFont="1" applyBorder="1"/>
    <xf numFmtId="0" fontId="3" fillId="0" borderId="4" xfId="0" applyFont="1" applyBorder="1"/>
    <xf numFmtId="0" fontId="3" fillId="0" borderId="5" xfId="0" applyFont="1" applyBorder="1"/>
    <xf numFmtId="0" fontId="3" fillId="0" borderId="7" xfId="0" applyFont="1" applyBorder="1"/>
    <xf numFmtId="0" fontId="3" fillId="0" borderId="3" xfId="0" applyFont="1" applyBorder="1"/>
    <xf numFmtId="0" fontId="3" fillId="0" borderId="6" xfId="0" applyFont="1" applyBorder="1"/>
    <xf numFmtId="0" fontId="1" fillId="6" borderId="8" xfId="0" applyFont="1" applyFill="1" applyBorder="1" applyAlignment="1">
      <alignment horizontal="center" vertical="center"/>
    </xf>
    <xf numFmtId="0" fontId="1" fillId="6" borderId="62" xfId="0" applyFont="1" applyFill="1" applyBorder="1" applyAlignment="1">
      <alignment horizontal="left" vertical="center" wrapText="1"/>
    </xf>
    <xf numFmtId="0" fontId="1" fillId="6" borderId="64" xfId="0" applyFont="1" applyFill="1" applyBorder="1" applyAlignment="1">
      <alignment horizontal="left" vertical="center" wrapText="1"/>
    </xf>
    <xf numFmtId="0" fontId="1" fillId="6" borderId="63" xfId="0" applyFont="1" applyFill="1" applyBorder="1" applyAlignment="1">
      <alignment horizontal="left" vertical="center" wrapText="1"/>
    </xf>
    <xf numFmtId="0" fontId="1" fillId="6" borderId="62" xfId="0" applyFont="1" applyFill="1" applyBorder="1" applyAlignment="1">
      <alignment horizontal="center" vertical="center" wrapText="1"/>
    </xf>
    <xf numFmtId="0" fontId="1" fillId="6" borderId="63" xfId="0" applyFont="1" applyFill="1" applyBorder="1" applyAlignment="1">
      <alignment horizontal="center" vertical="center" wrapText="1"/>
    </xf>
    <xf numFmtId="0" fontId="1" fillId="6" borderId="10" xfId="0" applyFont="1" applyFill="1" applyBorder="1" applyAlignment="1">
      <alignment horizontal="center" vertical="center"/>
    </xf>
    <xf numFmtId="0" fontId="1" fillId="6" borderId="59" xfId="0" applyFont="1" applyFill="1" applyBorder="1" applyAlignment="1">
      <alignment horizontal="left" vertical="center" wrapText="1"/>
    </xf>
    <xf numFmtId="0" fontId="1" fillId="6" borderId="60" xfId="0" applyFont="1" applyFill="1" applyBorder="1" applyAlignment="1">
      <alignment horizontal="left" vertical="center" wrapText="1"/>
    </xf>
    <xf numFmtId="0" fontId="1" fillId="6" borderId="61" xfId="0" applyFont="1" applyFill="1" applyBorder="1" applyAlignment="1">
      <alignment horizontal="left" vertical="center" wrapText="1"/>
    </xf>
    <xf numFmtId="1" fontId="8" fillId="10" borderId="21" xfId="0" applyNumberFormat="1" applyFont="1" applyFill="1" applyBorder="1" applyAlignment="1">
      <alignment horizontal="center" vertical="center" wrapText="1"/>
    </xf>
    <xf numFmtId="1" fontId="8" fillId="10" borderId="22" xfId="0" applyNumberFormat="1" applyFont="1" applyFill="1" applyBorder="1" applyAlignment="1">
      <alignment horizontal="center" vertical="center" wrapText="1"/>
    </xf>
    <xf numFmtId="0" fontId="5" fillId="5" borderId="26" xfId="0" applyFont="1" applyFill="1" applyBorder="1" applyAlignment="1">
      <alignment horizontal="center" vertical="center" wrapText="1"/>
    </xf>
    <xf numFmtId="0" fontId="5" fillId="5" borderId="30" xfId="0" applyFont="1" applyFill="1" applyBorder="1" applyAlignment="1">
      <alignment horizontal="center" vertical="center" wrapText="1"/>
    </xf>
    <xf numFmtId="0" fontId="8" fillId="14" borderId="18" xfId="0" applyFont="1" applyFill="1" applyBorder="1" applyAlignment="1">
      <alignment horizontal="center" vertical="center"/>
    </xf>
    <xf numFmtId="0" fontId="3" fillId="0" borderId="19" xfId="0" applyFont="1" applyBorder="1"/>
    <xf numFmtId="0" fontId="3" fillId="0" borderId="42" xfId="0" applyFont="1" applyBorder="1"/>
    <xf numFmtId="0" fontId="5" fillId="5" borderId="25" xfId="0" applyFont="1" applyFill="1" applyBorder="1" applyAlignment="1">
      <alignment horizontal="center" vertical="center" wrapText="1"/>
    </xf>
    <xf numFmtId="0" fontId="5" fillId="5" borderId="29" xfId="0" applyFont="1" applyFill="1" applyBorder="1" applyAlignment="1">
      <alignment horizontal="center" vertical="center" wrapText="1"/>
    </xf>
    <xf numFmtId="0" fontId="8" fillId="13" borderId="18" xfId="0" applyFont="1" applyFill="1" applyBorder="1" applyAlignment="1">
      <alignment horizontal="center" vertical="center"/>
    </xf>
    <xf numFmtId="1" fontId="5" fillId="10" borderId="21" xfId="0" applyNumberFormat="1" applyFont="1" applyFill="1" applyBorder="1" applyAlignment="1">
      <alignment horizontal="center" vertical="center" wrapText="1"/>
    </xf>
    <xf numFmtId="1" fontId="5" fillId="10" borderId="22" xfId="0" applyNumberFormat="1" applyFont="1" applyFill="1" applyBorder="1" applyAlignment="1">
      <alignment horizontal="center" vertical="center" wrapText="1"/>
    </xf>
    <xf numFmtId="0" fontId="8" fillId="9" borderId="18" xfId="0" applyFont="1" applyFill="1" applyBorder="1" applyAlignment="1">
      <alignment horizontal="center" vertical="center"/>
    </xf>
    <xf numFmtId="0" fontId="5" fillId="9" borderId="8" xfId="0" applyFont="1" applyFill="1" applyBorder="1" applyAlignment="1">
      <alignment horizontal="center" vertical="center" wrapText="1"/>
    </xf>
    <xf numFmtId="0" fontId="5" fillId="9" borderId="40" xfId="0" applyFont="1" applyFill="1" applyBorder="1" applyAlignment="1">
      <alignment horizontal="center" vertical="center" wrapText="1"/>
    </xf>
    <xf numFmtId="0" fontId="5" fillId="9" borderId="10" xfId="0" applyFont="1" applyFill="1" applyBorder="1" applyAlignment="1">
      <alignment horizontal="center" vertical="center" wrapText="1"/>
    </xf>
    <xf numFmtId="0" fontId="5" fillId="11" borderId="21" xfId="0" applyFont="1" applyFill="1" applyBorder="1" applyAlignment="1">
      <alignment horizontal="center" vertical="center"/>
    </xf>
    <xf numFmtId="0" fontId="5" fillId="11" borderId="23" xfId="0" applyFont="1" applyFill="1" applyBorder="1" applyAlignment="1">
      <alignment horizontal="center" vertical="center"/>
    </xf>
    <xf numFmtId="0" fontId="5" fillId="11" borderId="22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 wrapText="1"/>
    </xf>
    <xf numFmtId="0" fontId="5" fillId="4" borderId="23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vertical="center" wrapText="1"/>
    </xf>
    <xf numFmtId="0" fontId="5" fillId="5" borderId="31" xfId="0" applyFont="1" applyFill="1" applyBorder="1" applyAlignment="1">
      <alignment horizontal="center" vertical="center" wrapText="1"/>
    </xf>
    <xf numFmtId="0" fontId="5" fillId="5" borderId="32" xfId="0" applyFont="1" applyFill="1" applyBorder="1" applyAlignment="1">
      <alignment horizontal="center" vertical="center" wrapText="1"/>
    </xf>
    <xf numFmtId="0" fontId="5" fillId="5" borderId="33" xfId="0" applyFont="1" applyFill="1" applyBorder="1" applyAlignment="1">
      <alignment horizontal="center" vertical="center" wrapText="1"/>
    </xf>
    <xf numFmtId="0" fontId="1" fillId="13" borderId="40" xfId="0" applyFont="1" applyFill="1" applyBorder="1" applyAlignment="1">
      <alignment horizontal="center" vertical="center" wrapText="1"/>
    </xf>
    <xf numFmtId="0" fontId="5" fillId="5" borderId="35" xfId="0" applyFont="1" applyFill="1" applyBorder="1" applyAlignment="1">
      <alignment horizontal="center" vertical="center" wrapText="1"/>
    </xf>
    <xf numFmtId="0" fontId="5" fillId="5" borderId="36" xfId="0" applyFont="1" applyFill="1" applyBorder="1" applyAlignment="1">
      <alignment horizontal="center" vertical="center" wrapText="1"/>
    </xf>
    <xf numFmtId="0" fontId="5" fillId="5" borderId="38" xfId="0" applyFont="1" applyFill="1" applyBorder="1" applyAlignment="1">
      <alignment horizontal="center" vertical="center" wrapText="1"/>
    </xf>
    <xf numFmtId="0" fontId="5" fillId="5" borderId="48" xfId="0" applyFont="1" applyFill="1" applyBorder="1" applyAlignment="1">
      <alignment horizontal="center" vertical="center" wrapText="1"/>
    </xf>
    <xf numFmtId="0" fontId="5" fillId="5" borderId="39" xfId="0" applyFont="1" applyFill="1" applyBorder="1" applyAlignment="1">
      <alignment horizontal="center" vertical="center" wrapText="1"/>
    </xf>
    <xf numFmtId="0" fontId="5" fillId="5" borderId="57" xfId="0" applyFont="1" applyFill="1" applyBorder="1" applyAlignment="1">
      <alignment horizontal="center" vertical="center" wrapText="1"/>
    </xf>
    <xf numFmtId="0" fontId="5" fillId="5" borderId="58" xfId="0" applyFont="1" applyFill="1" applyBorder="1" applyAlignment="1">
      <alignment horizontal="center" vertical="center" wrapText="1"/>
    </xf>
    <xf numFmtId="0" fontId="1" fillId="13" borderId="44" xfId="0" applyFont="1" applyFill="1" applyBorder="1" applyAlignment="1">
      <alignment horizontal="center" vertical="center" wrapText="1"/>
    </xf>
    <xf numFmtId="0" fontId="1" fillId="14" borderId="43" xfId="0" applyFont="1" applyFill="1" applyBorder="1" applyAlignment="1">
      <alignment horizontal="center" vertical="center" wrapText="1"/>
    </xf>
    <xf numFmtId="0" fontId="7" fillId="0" borderId="8" xfId="0" applyFont="1" applyBorder="1" applyAlignment="1">
      <alignment horizontal="left" vertical="center" wrapText="1"/>
    </xf>
    <xf numFmtId="0" fontId="7" fillId="0" borderId="40" xfId="0" applyFont="1" applyBorder="1" applyAlignment="1">
      <alignment horizontal="left" vertical="center" wrapText="1"/>
    </xf>
    <xf numFmtId="0" fontId="7" fillId="0" borderId="10" xfId="0" applyFont="1" applyBorder="1" applyAlignment="1">
      <alignment horizontal="left" vertical="center" wrapText="1"/>
    </xf>
    <xf numFmtId="0" fontId="8" fillId="7" borderId="8" xfId="0" applyFont="1" applyFill="1" applyBorder="1" applyAlignment="1">
      <alignment horizontal="left" vertical="center" wrapText="1"/>
    </xf>
    <xf numFmtId="0" fontId="8" fillId="7" borderId="40" xfId="0" applyFont="1" applyFill="1" applyBorder="1" applyAlignment="1">
      <alignment horizontal="left" vertical="center" wrapText="1"/>
    </xf>
    <xf numFmtId="0" fontId="8" fillId="7" borderId="10" xfId="0" applyFont="1" applyFill="1" applyBorder="1" applyAlignment="1">
      <alignment horizontal="left" vertical="center" wrapText="1"/>
    </xf>
    <xf numFmtId="0" fontId="5" fillId="15" borderId="35" xfId="0" applyFont="1" applyFill="1" applyBorder="1" applyAlignment="1">
      <alignment horizontal="center" vertical="center" wrapText="1"/>
    </xf>
    <xf numFmtId="0" fontId="5" fillId="15" borderId="44" xfId="0" applyFont="1" applyFill="1" applyBorder="1" applyAlignment="1">
      <alignment horizontal="center" vertical="center" wrapText="1"/>
    </xf>
    <xf numFmtId="0" fontId="5" fillId="15" borderId="36" xfId="0" applyFont="1" applyFill="1" applyBorder="1" applyAlignment="1">
      <alignment horizontal="center" vertical="center" wrapText="1"/>
    </xf>
    <xf numFmtId="0" fontId="5" fillId="15" borderId="38" xfId="0" applyFont="1" applyFill="1" applyBorder="1" applyAlignment="1">
      <alignment horizontal="center" vertical="center" wrapText="1"/>
    </xf>
    <xf numFmtId="0" fontId="5" fillId="15" borderId="48" xfId="0" applyFont="1" applyFill="1" applyBorder="1" applyAlignment="1">
      <alignment horizontal="center" vertical="center" wrapText="1"/>
    </xf>
    <xf numFmtId="0" fontId="5" fillId="15" borderId="39" xfId="0" applyFont="1" applyFill="1" applyBorder="1" applyAlignment="1">
      <alignment horizontal="center" vertical="center" wrapText="1"/>
    </xf>
    <xf numFmtId="0" fontId="8" fillId="14" borderId="8" xfId="0" applyFont="1" applyFill="1" applyBorder="1" applyAlignment="1">
      <alignment horizontal="center" vertical="center" wrapText="1"/>
    </xf>
    <xf numFmtId="0" fontId="8" fillId="14" borderId="40" xfId="0" applyFont="1" applyFill="1" applyBorder="1" applyAlignment="1">
      <alignment horizontal="center" vertical="center" wrapText="1"/>
    </xf>
    <xf numFmtId="0" fontId="8" fillId="14" borderId="10" xfId="0" applyFont="1" applyFill="1" applyBorder="1" applyAlignment="1">
      <alignment horizontal="center" vertical="center" wrapText="1"/>
    </xf>
    <xf numFmtId="0" fontId="1" fillId="0" borderId="40" xfId="0" applyFont="1" applyBorder="1" applyAlignment="1">
      <alignment horizontal="center" vertical="center"/>
    </xf>
    <xf numFmtId="0" fontId="7" fillId="8" borderId="8" xfId="0" applyFont="1" applyFill="1" applyBorder="1" applyAlignment="1">
      <alignment horizontal="center" vertical="center"/>
    </xf>
    <xf numFmtId="0" fontId="7" fillId="8" borderId="40" xfId="0" applyFont="1" applyFill="1" applyBorder="1" applyAlignment="1">
      <alignment horizontal="center" vertical="center"/>
    </xf>
    <xf numFmtId="0" fontId="7" fillId="8" borderId="10" xfId="0" applyFont="1" applyFill="1" applyBorder="1" applyAlignment="1">
      <alignment horizontal="center" vertical="center"/>
    </xf>
    <xf numFmtId="3" fontId="5" fillId="5" borderId="35" xfId="0" applyNumberFormat="1" applyFont="1" applyFill="1" applyBorder="1" applyAlignment="1">
      <alignment horizontal="center" vertical="center"/>
    </xf>
    <xf numFmtId="3" fontId="5" fillId="5" borderId="36" xfId="0" applyNumberFormat="1" applyFont="1" applyFill="1" applyBorder="1" applyAlignment="1">
      <alignment horizontal="center" vertical="center"/>
    </xf>
    <xf numFmtId="3" fontId="5" fillId="5" borderId="38" xfId="0" applyNumberFormat="1" applyFont="1" applyFill="1" applyBorder="1" applyAlignment="1">
      <alignment horizontal="center" vertical="center"/>
    </xf>
    <xf numFmtId="3" fontId="5" fillId="5" borderId="39" xfId="0" applyNumberFormat="1" applyFont="1" applyFill="1" applyBorder="1" applyAlignment="1">
      <alignment horizontal="center" vertical="center"/>
    </xf>
    <xf numFmtId="3" fontId="5" fillId="5" borderId="57" xfId="0" applyNumberFormat="1" applyFont="1" applyFill="1" applyBorder="1" applyAlignment="1">
      <alignment horizontal="center" vertical="center"/>
    </xf>
    <xf numFmtId="3" fontId="5" fillId="5" borderId="58" xfId="0" applyNumberFormat="1" applyFont="1" applyFill="1" applyBorder="1" applyAlignment="1">
      <alignment horizontal="center" vertical="center"/>
    </xf>
    <xf numFmtId="3" fontId="5" fillId="5" borderId="44" xfId="0" applyNumberFormat="1" applyFont="1" applyFill="1" applyBorder="1" applyAlignment="1">
      <alignment horizontal="center" vertical="center"/>
    </xf>
    <xf numFmtId="3" fontId="5" fillId="5" borderId="48" xfId="0" applyNumberFormat="1" applyFont="1" applyFill="1" applyBorder="1" applyAlignment="1">
      <alignment horizontal="center" vertical="center"/>
    </xf>
    <xf numFmtId="3" fontId="5" fillId="5" borderId="43" xfId="0" applyNumberFormat="1" applyFont="1" applyFill="1" applyBorder="1" applyAlignment="1">
      <alignment horizontal="center" vertical="center"/>
    </xf>
    <xf numFmtId="0" fontId="1" fillId="9" borderId="40" xfId="0" applyFont="1" applyFill="1" applyBorder="1" applyAlignment="1">
      <alignment horizontal="center" vertical="center" wrapText="1"/>
    </xf>
    <xf numFmtId="0" fontId="8" fillId="13" borderId="43" xfId="0" applyFont="1" applyFill="1" applyBorder="1" applyAlignment="1">
      <alignment horizontal="center" vertical="center" wrapText="1"/>
    </xf>
    <xf numFmtId="0" fontId="1" fillId="2" borderId="17" xfId="0" applyFont="1" applyFill="1" applyBorder="1" applyAlignment="1">
      <alignment horizontal="left" vertical="center" wrapText="1"/>
    </xf>
    <xf numFmtId="0" fontId="1" fillId="2" borderId="48" xfId="0" applyFont="1" applyFill="1" applyBorder="1" applyAlignment="1">
      <alignment horizontal="left" vertical="center" wrapText="1"/>
    </xf>
  </cellXfs>
  <cellStyles count="2">
    <cellStyle name="Hypertextové prepojenie" xfId="1" builtinId="8"/>
    <cellStyle name="Normálna" xfId="0" builtinId="0"/>
  </cellStyles>
  <dxfs count="246"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421821</xdr:colOff>
      <xdr:row>1</xdr:row>
      <xdr:rowOff>27214</xdr:rowOff>
    </xdr:from>
    <xdr:to>
      <xdr:col>10</xdr:col>
      <xdr:colOff>367393</xdr:colOff>
      <xdr:row>5</xdr:row>
      <xdr:rowOff>74316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33357" y="231321"/>
          <a:ext cx="6164036" cy="8635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54428</xdr:rowOff>
    </xdr:from>
    <xdr:to>
      <xdr:col>7</xdr:col>
      <xdr:colOff>581780</xdr:colOff>
      <xdr:row>4</xdr:row>
      <xdr:rowOff>54428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7393" y="54428"/>
          <a:ext cx="5602816" cy="81642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108857</xdr:colOff>
      <xdr:row>0</xdr:row>
      <xdr:rowOff>81643</xdr:rowOff>
    </xdr:from>
    <xdr:to>
      <xdr:col>7</xdr:col>
      <xdr:colOff>540959</xdr:colOff>
      <xdr:row>4</xdr:row>
      <xdr:rowOff>81643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81643"/>
          <a:ext cx="5602816" cy="81642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149678</xdr:colOff>
      <xdr:row>0</xdr:row>
      <xdr:rowOff>95249</xdr:rowOff>
    </xdr:from>
    <xdr:to>
      <xdr:col>7</xdr:col>
      <xdr:colOff>513744</xdr:colOff>
      <xdr:row>4</xdr:row>
      <xdr:rowOff>95249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6571" y="95249"/>
          <a:ext cx="5602816" cy="81642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258536</xdr:colOff>
      <xdr:row>0</xdr:row>
      <xdr:rowOff>95249</xdr:rowOff>
    </xdr:from>
    <xdr:to>
      <xdr:col>7</xdr:col>
      <xdr:colOff>581781</xdr:colOff>
      <xdr:row>4</xdr:row>
      <xdr:rowOff>95249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5429" y="95249"/>
          <a:ext cx="5602816" cy="81642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190499</xdr:colOff>
      <xdr:row>0</xdr:row>
      <xdr:rowOff>81643</xdr:rowOff>
    </xdr:from>
    <xdr:to>
      <xdr:col>7</xdr:col>
      <xdr:colOff>513744</xdr:colOff>
      <xdr:row>4</xdr:row>
      <xdr:rowOff>81643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7392" y="81643"/>
          <a:ext cx="5602816" cy="8164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244928</xdr:colOff>
      <xdr:row>0</xdr:row>
      <xdr:rowOff>68036</xdr:rowOff>
    </xdr:from>
    <xdr:to>
      <xdr:col>7</xdr:col>
      <xdr:colOff>500137</xdr:colOff>
      <xdr:row>4</xdr:row>
      <xdr:rowOff>68036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1821" y="68036"/>
          <a:ext cx="5602816" cy="8164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68036</xdr:rowOff>
    </xdr:from>
    <xdr:to>
      <xdr:col>7</xdr:col>
      <xdr:colOff>581780</xdr:colOff>
      <xdr:row>4</xdr:row>
      <xdr:rowOff>68036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7393" y="68036"/>
          <a:ext cx="5602816" cy="81642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68035</xdr:rowOff>
    </xdr:from>
    <xdr:to>
      <xdr:col>7</xdr:col>
      <xdr:colOff>554566</xdr:colOff>
      <xdr:row>4</xdr:row>
      <xdr:rowOff>68035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7393" y="68035"/>
          <a:ext cx="5602816" cy="81642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176892</xdr:colOff>
      <xdr:row>0</xdr:row>
      <xdr:rowOff>68035</xdr:rowOff>
    </xdr:from>
    <xdr:to>
      <xdr:col>7</xdr:col>
      <xdr:colOff>500137</xdr:colOff>
      <xdr:row>4</xdr:row>
      <xdr:rowOff>68035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3785" y="68035"/>
          <a:ext cx="5602816" cy="81642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54428</xdr:colOff>
      <xdr:row>0</xdr:row>
      <xdr:rowOff>122465</xdr:rowOff>
    </xdr:from>
    <xdr:to>
      <xdr:col>7</xdr:col>
      <xdr:colOff>557893</xdr:colOff>
      <xdr:row>4</xdr:row>
      <xdr:rowOff>51569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7" y="122465"/>
          <a:ext cx="5116286" cy="7455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pfseform.financnasprava.sk/Formulare/eFormVzor/DP/form.572.html" TargetMode="External"/><Relationship Id="rId3" Type="http://schemas.openxmlformats.org/officeDocument/2006/relationships/hyperlink" Target="https://pfseform.financnasprava.sk/Formulare/VzoryTlaciv/UZMUJv14.pdf" TargetMode="External"/><Relationship Id="rId7" Type="http://schemas.openxmlformats.org/officeDocument/2006/relationships/hyperlink" Target="https://pfseform.financnasprava.sk/Formulare/VzoryTlaciv/UZNUJv21.pdf" TargetMode="External"/><Relationship Id="rId2" Type="http://schemas.openxmlformats.org/officeDocument/2006/relationships/hyperlink" Target="https://pfseform.financnasprava.sk/Formulare/VzoryTlaciv/UZPODv14.pdf" TargetMode="External"/><Relationship Id="rId1" Type="http://schemas.openxmlformats.org/officeDocument/2006/relationships/hyperlink" Target="https://pfseform.financnasprava.sk/Formulare/VzoryTlaciv/UZMUJv14.pdf" TargetMode="External"/><Relationship Id="rId6" Type="http://schemas.openxmlformats.org/officeDocument/2006/relationships/hyperlink" Target="https://pfseform.financnasprava.sk/Formulare/VzoryTlaciv/UZNOv21.pdf" TargetMode="External"/><Relationship Id="rId11" Type="http://schemas.openxmlformats.org/officeDocument/2006/relationships/drawing" Target="../drawings/drawing1.xml"/><Relationship Id="rId5" Type="http://schemas.openxmlformats.org/officeDocument/2006/relationships/hyperlink" Target="https://pfseform.financnasprava.sk/Formulare/VzoryTlaciv/UZFOv14.pdf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s://pfseform.financnasprava.sk/Formulare/VzoryTlaciv/UZPODv14.pdf" TargetMode="External"/><Relationship Id="rId9" Type="http://schemas.openxmlformats.org/officeDocument/2006/relationships/hyperlink" Target="https://www.mfsr.sk/sk/financie/statne-vykaznictvo/legislativa/individualna-uctovna-zavierka-ropo-obci-vuc-statnych-fondov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zoomScale="70" zoomScaleNormal="70" workbookViewId="0">
      <selection activeCell="U12" sqref="U12"/>
    </sheetView>
  </sheetViews>
  <sheetFormatPr defaultColWidth="11.25" defaultRowHeight="15" customHeight="1" x14ac:dyDescent="0.25"/>
  <cols>
    <col min="1" max="1" width="8.375" customWidth="1"/>
    <col min="2" max="2" width="18.75" customWidth="1"/>
    <col min="3" max="6" width="13.75" customWidth="1"/>
    <col min="7" max="7" width="15.75" customWidth="1"/>
    <col min="8" max="8" width="20.75" customWidth="1"/>
    <col min="9" max="11" width="15.75" customWidth="1"/>
    <col min="12" max="13" width="25.75" customWidth="1"/>
    <col min="14" max="26" width="8.375" customWidth="1"/>
  </cols>
  <sheetData>
    <row r="1" spans="1:26" ht="15.75" customHeight="1" x14ac:dyDescent="0.25">
      <c r="A1" s="1"/>
      <c r="B1" s="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2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2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 x14ac:dyDescent="0.25">
      <c r="A4" s="1"/>
      <c r="B4" s="2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 x14ac:dyDescent="0.25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1.5" customHeight="1" thickBot="1" x14ac:dyDescent="0.3">
      <c r="A6" s="94" t="s">
        <v>281</v>
      </c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8" customHeight="1" thickBot="1" x14ac:dyDescent="0.3">
      <c r="A7" s="1"/>
      <c r="B7" s="102" t="s">
        <v>0</v>
      </c>
      <c r="C7" s="103"/>
      <c r="D7" s="103"/>
      <c r="E7" s="103"/>
      <c r="F7" s="103"/>
      <c r="G7" s="103"/>
      <c r="H7" s="103"/>
      <c r="I7" s="103"/>
      <c r="J7" s="103"/>
      <c r="K7" s="103"/>
      <c r="L7" s="103"/>
      <c r="M7" s="104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8" customHeight="1" thickBot="1" x14ac:dyDescent="0.3">
      <c r="A8" s="1"/>
      <c r="B8" s="102"/>
      <c r="C8" s="103"/>
      <c r="D8" s="103"/>
      <c r="E8" s="103"/>
      <c r="F8" s="103"/>
      <c r="G8" s="103"/>
      <c r="H8" s="103"/>
      <c r="I8" s="103"/>
      <c r="J8" s="103"/>
      <c r="K8" s="103"/>
      <c r="L8" s="103"/>
      <c r="M8" s="104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customHeight="1" thickBot="1" x14ac:dyDescent="0.3">
      <c r="A9" s="1"/>
      <c r="B9" s="105" t="s">
        <v>1</v>
      </c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15.5" customHeight="1" thickBot="1" x14ac:dyDescent="0.3">
      <c r="A10" s="3"/>
      <c r="B10" s="106"/>
      <c r="C10" s="107" t="s">
        <v>2</v>
      </c>
      <c r="D10" s="107"/>
      <c r="E10" s="107" t="s">
        <v>3</v>
      </c>
      <c r="F10" s="107"/>
      <c r="G10" s="101" t="s">
        <v>4</v>
      </c>
      <c r="H10" s="101" t="s">
        <v>5</v>
      </c>
      <c r="I10" s="101" t="s">
        <v>6</v>
      </c>
      <c r="J10" s="101" t="s">
        <v>7</v>
      </c>
      <c r="K10" s="101" t="s">
        <v>8</v>
      </c>
      <c r="L10" s="101" t="s">
        <v>9</v>
      </c>
      <c r="M10" s="101" t="s">
        <v>9</v>
      </c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 thickBot="1" x14ac:dyDescent="0.3">
      <c r="A11" s="4"/>
      <c r="B11" s="106"/>
      <c r="C11" s="85" t="s">
        <v>10</v>
      </c>
      <c r="D11" s="86" t="s">
        <v>11</v>
      </c>
      <c r="E11" s="85" t="s">
        <v>10</v>
      </c>
      <c r="F11" s="86" t="s">
        <v>11</v>
      </c>
      <c r="G11" s="101"/>
      <c r="H11" s="101"/>
      <c r="I11" s="101"/>
      <c r="J11" s="101"/>
      <c r="K11" s="101"/>
      <c r="L11" s="101"/>
      <c r="M11" s="101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48" customHeight="1" thickBot="1" x14ac:dyDescent="0.3">
      <c r="A12" s="1"/>
      <c r="B12" s="87" t="s">
        <v>12</v>
      </c>
      <c r="C12" s="88" t="s">
        <v>13</v>
      </c>
      <c r="D12" s="88" t="s">
        <v>14</v>
      </c>
      <c r="E12" s="88" t="s">
        <v>13</v>
      </c>
      <c r="F12" s="88" t="s">
        <v>14</v>
      </c>
      <c r="G12" s="88" t="s">
        <v>15</v>
      </c>
      <c r="H12" s="88" t="s">
        <v>16</v>
      </c>
      <c r="I12" s="98"/>
      <c r="J12" s="88" t="s">
        <v>17</v>
      </c>
      <c r="K12" s="98"/>
      <c r="L12" s="88" t="s">
        <v>18</v>
      </c>
      <c r="M12" s="88" t="s">
        <v>19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 thickBot="1" x14ac:dyDescent="0.3">
      <c r="A13" s="1"/>
      <c r="B13" s="87" t="s">
        <v>20</v>
      </c>
      <c r="C13" s="89" t="s">
        <v>21</v>
      </c>
      <c r="D13" s="89" t="s">
        <v>22</v>
      </c>
      <c r="E13" s="89" t="s">
        <v>21</v>
      </c>
      <c r="F13" s="89" t="s">
        <v>22</v>
      </c>
      <c r="G13" s="89" t="s">
        <v>23</v>
      </c>
      <c r="H13" s="89" t="s">
        <v>24</v>
      </c>
      <c r="I13" s="99"/>
      <c r="J13" s="89" t="s">
        <v>25</v>
      </c>
      <c r="K13" s="99"/>
      <c r="L13" s="89" t="s">
        <v>26</v>
      </c>
      <c r="M13" s="89" t="s">
        <v>27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64.5" thickBot="1" x14ac:dyDescent="0.3">
      <c r="A14" s="1"/>
      <c r="B14" s="87" t="s">
        <v>28</v>
      </c>
      <c r="C14" s="89" t="s">
        <v>29</v>
      </c>
      <c r="D14" s="89" t="s">
        <v>30</v>
      </c>
      <c r="E14" s="89" t="s">
        <v>29</v>
      </c>
      <c r="F14" s="89" t="s">
        <v>30</v>
      </c>
      <c r="G14" s="89" t="s">
        <v>31</v>
      </c>
      <c r="H14" s="89" t="s">
        <v>32</v>
      </c>
      <c r="I14" s="99"/>
      <c r="J14" s="89" t="s">
        <v>33</v>
      </c>
      <c r="K14" s="99"/>
      <c r="L14" s="89" t="s">
        <v>34</v>
      </c>
      <c r="M14" s="89" t="s">
        <v>35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 thickBot="1" x14ac:dyDescent="0.3">
      <c r="A15" s="1"/>
      <c r="B15" s="87" t="s">
        <v>36</v>
      </c>
      <c r="C15" s="89" t="s">
        <v>37</v>
      </c>
      <c r="D15" s="89" t="s">
        <v>38</v>
      </c>
      <c r="E15" s="89" t="s">
        <v>37</v>
      </c>
      <c r="F15" s="89" t="s">
        <v>38</v>
      </c>
      <c r="G15" s="89"/>
      <c r="H15" s="89"/>
      <c r="I15" s="99"/>
      <c r="J15" s="89"/>
      <c r="K15" s="99"/>
      <c r="L15" s="89"/>
      <c r="M15" s="89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 thickBot="1" x14ac:dyDescent="0.3">
      <c r="A16" s="1"/>
      <c r="B16" s="87" t="s">
        <v>39</v>
      </c>
      <c r="C16" s="89" t="s">
        <v>40</v>
      </c>
      <c r="D16" s="89" t="s">
        <v>41</v>
      </c>
      <c r="E16" s="89" t="s">
        <v>40</v>
      </c>
      <c r="F16" s="89" t="s">
        <v>41</v>
      </c>
      <c r="G16" s="89"/>
      <c r="H16" s="89"/>
      <c r="I16" s="99"/>
      <c r="J16" s="89"/>
      <c r="K16" s="99"/>
      <c r="L16" s="89"/>
      <c r="M16" s="89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51.75" thickBot="1" x14ac:dyDescent="0.3">
      <c r="A17" s="1"/>
      <c r="B17" s="87" t="s">
        <v>42</v>
      </c>
      <c r="C17" s="89" t="s">
        <v>43</v>
      </c>
      <c r="D17" s="89" t="s">
        <v>44</v>
      </c>
      <c r="E17" s="89" t="s">
        <v>43</v>
      </c>
      <c r="F17" s="89" t="s">
        <v>44</v>
      </c>
      <c r="G17" s="89" t="s">
        <v>45</v>
      </c>
      <c r="H17" s="89" t="s">
        <v>46</v>
      </c>
      <c r="I17" s="99"/>
      <c r="J17" s="89"/>
      <c r="K17" s="99"/>
      <c r="L17" s="89"/>
      <c r="M17" s="89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26.25" thickBot="1" x14ac:dyDescent="0.3">
      <c r="A18" s="1"/>
      <c r="B18" s="87" t="s">
        <v>47</v>
      </c>
      <c r="C18" s="89" t="s">
        <v>48</v>
      </c>
      <c r="D18" s="89" t="s">
        <v>49</v>
      </c>
      <c r="E18" s="89" t="s">
        <v>48</v>
      </c>
      <c r="F18" s="89" t="s">
        <v>49</v>
      </c>
      <c r="G18" s="89"/>
      <c r="H18" s="89"/>
      <c r="I18" s="99"/>
      <c r="J18" s="89"/>
      <c r="K18" s="99"/>
      <c r="L18" s="89"/>
      <c r="M18" s="89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6.25" thickBot="1" x14ac:dyDescent="0.3">
      <c r="A19" s="1"/>
      <c r="B19" s="87" t="s">
        <v>50</v>
      </c>
      <c r="C19" s="89" t="s">
        <v>51</v>
      </c>
      <c r="D19" s="89" t="s">
        <v>52</v>
      </c>
      <c r="E19" s="89" t="s">
        <v>51</v>
      </c>
      <c r="F19" s="89" t="s">
        <v>52</v>
      </c>
      <c r="G19" s="89" t="s">
        <v>45</v>
      </c>
      <c r="H19" s="89" t="s">
        <v>42</v>
      </c>
      <c r="I19" s="99"/>
      <c r="J19" s="89"/>
      <c r="K19" s="99"/>
      <c r="L19" s="89"/>
      <c r="M19" s="89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34.5" customHeight="1" thickBot="1" x14ac:dyDescent="0.3">
      <c r="A20" s="1"/>
      <c r="B20" s="87" t="s">
        <v>53</v>
      </c>
      <c r="C20" s="89" t="s">
        <v>54</v>
      </c>
      <c r="D20" s="89" t="s">
        <v>55</v>
      </c>
      <c r="E20" s="89" t="s">
        <v>54</v>
      </c>
      <c r="F20" s="89" t="s">
        <v>55</v>
      </c>
      <c r="G20" s="89" t="s">
        <v>55</v>
      </c>
      <c r="H20" s="89" t="s">
        <v>55</v>
      </c>
      <c r="I20" s="99"/>
      <c r="J20" s="89"/>
      <c r="K20" s="99"/>
      <c r="L20" s="89"/>
      <c r="M20" s="89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thickBot="1" x14ac:dyDescent="0.3">
      <c r="A21" s="1"/>
      <c r="B21" s="87" t="s">
        <v>56</v>
      </c>
      <c r="C21" s="89" t="s">
        <v>57</v>
      </c>
      <c r="D21" s="89" t="s">
        <v>58</v>
      </c>
      <c r="E21" s="89" t="s">
        <v>57</v>
      </c>
      <c r="F21" s="89" t="s">
        <v>58</v>
      </c>
      <c r="G21" s="89" t="s">
        <v>59</v>
      </c>
      <c r="H21" s="89" t="s">
        <v>59</v>
      </c>
      <c r="I21" s="99"/>
      <c r="J21" s="89" t="s">
        <v>60</v>
      </c>
      <c r="K21" s="99"/>
      <c r="L21" s="89" t="s">
        <v>61</v>
      </c>
      <c r="M21" s="89" t="s">
        <v>59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9" thickBot="1" x14ac:dyDescent="0.3">
      <c r="A22" s="1"/>
      <c r="B22" s="87" t="s">
        <v>62</v>
      </c>
      <c r="C22" s="89" t="s">
        <v>63</v>
      </c>
      <c r="D22" s="89" t="s">
        <v>64</v>
      </c>
      <c r="E22" s="89" t="s">
        <v>63</v>
      </c>
      <c r="F22" s="89" t="s">
        <v>64</v>
      </c>
      <c r="G22" s="89" t="s">
        <v>65</v>
      </c>
      <c r="H22" s="89" t="s">
        <v>66</v>
      </c>
      <c r="I22" s="99"/>
      <c r="J22" s="89" t="s">
        <v>67</v>
      </c>
      <c r="K22" s="99"/>
      <c r="L22" s="89" t="s">
        <v>68</v>
      </c>
      <c r="M22" s="89" t="s">
        <v>69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thickBot="1" x14ac:dyDescent="0.3">
      <c r="A23" s="1"/>
      <c r="B23" s="87" t="s">
        <v>70</v>
      </c>
      <c r="C23" s="89" t="s">
        <v>71</v>
      </c>
      <c r="D23" s="89" t="s">
        <v>72</v>
      </c>
      <c r="E23" s="89" t="s">
        <v>71</v>
      </c>
      <c r="F23" s="89" t="s">
        <v>72</v>
      </c>
      <c r="G23" s="89" t="s">
        <v>59</v>
      </c>
      <c r="H23" s="89" t="s">
        <v>59</v>
      </c>
      <c r="I23" s="100"/>
      <c r="J23" s="89" t="s">
        <v>73</v>
      </c>
      <c r="K23" s="100"/>
      <c r="L23" s="89" t="s">
        <v>74</v>
      </c>
      <c r="M23" s="89" t="s">
        <v>59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 x14ac:dyDescent="0.25">
      <c r="A24" s="1"/>
      <c r="B24" s="90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thickBot="1" x14ac:dyDescent="0.3">
      <c r="A25" s="1"/>
      <c r="B25" s="92" t="s">
        <v>75</v>
      </c>
      <c r="C25" s="91"/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 thickBot="1" x14ac:dyDescent="0.3">
      <c r="A26" s="1"/>
      <c r="B26" s="93" t="s">
        <v>76</v>
      </c>
      <c r="C26" s="95" t="s">
        <v>77</v>
      </c>
      <c r="D26" s="96"/>
      <c r="E26" s="96"/>
      <c r="F26" s="96"/>
      <c r="G26" s="96"/>
      <c r="H26" s="96"/>
      <c r="I26" s="96"/>
      <c r="J26" s="97"/>
      <c r="K26" s="91"/>
      <c r="L26" s="91"/>
      <c r="M26" s="9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 thickBot="1" x14ac:dyDescent="0.3">
      <c r="A27" s="1"/>
      <c r="B27" s="93" t="s">
        <v>78</v>
      </c>
      <c r="C27" s="95" t="s">
        <v>79</v>
      </c>
      <c r="D27" s="96"/>
      <c r="E27" s="96"/>
      <c r="F27" s="96"/>
      <c r="G27" s="96"/>
      <c r="H27" s="96"/>
      <c r="I27" s="96"/>
      <c r="J27" s="97"/>
      <c r="K27" s="91"/>
      <c r="L27" s="91"/>
      <c r="M27" s="9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 customHeight="1" thickBot="1" x14ac:dyDescent="0.3">
      <c r="A28" s="1"/>
      <c r="B28" s="93" t="s">
        <v>80</v>
      </c>
      <c r="C28" s="95" t="s">
        <v>81</v>
      </c>
      <c r="D28" s="96"/>
      <c r="E28" s="96"/>
      <c r="F28" s="96"/>
      <c r="G28" s="96"/>
      <c r="H28" s="96"/>
      <c r="I28" s="96"/>
      <c r="J28" s="97"/>
      <c r="K28" s="91"/>
      <c r="L28" s="91"/>
      <c r="M28" s="9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thickBot="1" x14ac:dyDescent="0.3">
      <c r="A29" s="1"/>
      <c r="B29" s="93" t="s">
        <v>82</v>
      </c>
      <c r="C29" s="95" t="s">
        <v>83</v>
      </c>
      <c r="D29" s="96"/>
      <c r="E29" s="96"/>
      <c r="F29" s="96"/>
      <c r="G29" s="96"/>
      <c r="H29" s="96"/>
      <c r="I29" s="96"/>
      <c r="J29" s="97"/>
      <c r="K29" s="91"/>
      <c r="L29" s="91"/>
      <c r="M29" s="9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thickBot="1" x14ac:dyDescent="0.3">
      <c r="A30" s="1"/>
      <c r="B30" s="93" t="s">
        <v>84</v>
      </c>
      <c r="C30" s="95" t="s">
        <v>85</v>
      </c>
      <c r="D30" s="96"/>
      <c r="E30" s="96"/>
      <c r="F30" s="96"/>
      <c r="G30" s="96"/>
      <c r="H30" s="96"/>
      <c r="I30" s="96"/>
      <c r="J30" s="97"/>
      <c r="K30" s="91"/>
      <c r="L30" s="91"/>
      <c r="M30" s="9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 thickBot="1" x14ac:dyDescent="0.3">
      <c r="A31" s="1"/>
      <c r="B31" s="93" t="s">
        <v>86</v>
      </c>
      <c r="C31" s="95" t="s">
        <v>87</v>
      </c>
      <c r="D31" s="96"/>
      <c r="E31" s="96"/>
      <c r="F31" s="96"/>
      <c r="G31" s="96"/>
      <c r="H31" s="96"/>
      <c r="I31" s="96"/>
      <c r="J31" s="97"/>
      <c r="K31" s="91"/>
      <c r="L31" s="91"/>
      <c r="M31" s="9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 thickBot="1" x14ac:dyDescent="0.3">
      <c r="A32" s="1"/>
      <c r="B32" s="93" t="s">
        <v>88</v>
      </c>
      <c r="C32" s="95" t="s">
        <v>89</v>
      </c>
      <c r="D32" s="96"/>
      <c r="E32" s="96"/>
      <c r="F32" s="96"/>
      <c r="G32" s="96"/>
      <c r="H32" s="96"/>
      <c r="I32" s="96"/>
      <c r="J32" s="97"/>
      <c r="K32" s="91"/>
      <c r="L32" s="91"/>
      <c r="M32" s="9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thickBot="1" x14ac:dyDescent="0.3">
      <c r="A33" s="1"/>
      <c r="B33" s="93" t="s">
        <v>90</v>
      </c>
      <c r="C33" s="95" t="s">
        <v>91</v>
      </c>
      <c r="D33" s="96"/>
      <c r="E33" s="96"/>
      <c r="F33" s="96"/>
      <c r="G33" s="96"/>
      <c r="H33" s="96"/>
      <c r="I33" s="96"/>
      <c r="J33" s="97"/>
      <c r="K33" s="91"/>
      <c r="L33" s="91"/>
      <c r="M33" s="9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thickBot="1" x14ac:dyDescent="0.3">
      <c r="A34" s="1"/>
      <c r="B34" s="93" t="s">
        <v>92</v>
      </c>
      <c r="C34" s="95" t="s">
        <v>93</v>
      </c>
      <c r="D34" s="96"/>
      <c r="E34" s="96"/>
      <c r="F34" s="96"/>
      <c r="G34" s="96"/>
      <c r="H34" s="96"/>
      <c r="I34" s="96"/>
      <c r="J34" s="97"/>
      <c r="K34" s="91"/>
      <c r="L34" s="91"/>
      <c r="M34" s="9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 thickBot="1" x14ac:dyDescent="0.3">
      <c r="A35" s="1"/>
      <c r="B35" s="93" t="s">
        <v>59</v>
      </c>
      <c r="C35" s="95" t="s">
        <v>94</v>
      </c>
      <c r="D35" s="96"/>
      <c r="E35" s="96"/>
      <c r="F35" s="96"/>
      <c r="G35" s="96"/>
      <c r="H35" s="96"/>
      <c r="I35" s="96"/>
      <c r="J35" s="97"/>
      <c r="K35" s="91"/>
      <c r="L35" s="91"/>
      <c r="M35" s="9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 thickBot="1" x14ac:dyDescent="0.3">
      <c r="A36" s="1"/>
      <c r="B36" s="93" t="s">
        <v>62</v>
      </c>
      <c r="C36" s="95" t="s">
        <v>95</v>
      </c>
      <c r="D36" s="96"/>
      <c r="E36" s="96"/>
      <c r="F36" s="96"/>
      <c r="G36" s="96"/>
      <c r="H36" s="96"/>
      <c r="I36" s="96"/>
      <c r="J36" s="97"/>
      <c r="K36" s="91"/>
      <c r="L36" s="91"/>
      <c r="M36" s="9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 thickBot="1" x14ac:dyDescent="0.3">
      <c r="A37" s="1"/>
      <c r="B37" s="93" t="s">
        <v>96</v>
      </c>
      <c r="C37" s="95" t="s">
        <v>97</v>
      </c>
      <c r="D37" s="96"/>
      <c r="E37" s="96"/>
      <c r="F37" s="96"/>
      <c r="G37" s="96"/>
      <c r="H37" s="96"/>
      <c r="I37" s="96"/>
      <c r="J37" s="97"/>
      <c r="K37" s="91"/>
      <c r="L37" s="91"/>
      <c r="M37" s="9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 x14ac:dyDescent="0.25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 x14ac:dyDescent="0.25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x14ac:dyDescent="0.25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x14ac:dyDescent="0.25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 x14ac:dyDescent="0.25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 x14ac:dyDescent="0.25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 x14ac:dyDescent="0.25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 x14ac:dyDescent="0.25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 x14ac:dyDescent="0.25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x14ac:dyDescent="0.25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 x14ac:dyDescent="0.25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 x14ac:dyDescent="0.25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 x14ac:dyDescent="0.25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 x14ac:dyDescent="0.25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 x14ac:dyDescent="0.25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x14ac:dyDescent="0.25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x14ac:dyDescent="0.25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x14ac:dyDescent="0.25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 x14ac:dyDescent="0.25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5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5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5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5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5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5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5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5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5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5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5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5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5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5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5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5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5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5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5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5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5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5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5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5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5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5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5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5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5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5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5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5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5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5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5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5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5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5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5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5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5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5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5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5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5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5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5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5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5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5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5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5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5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5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5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5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5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5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5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5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5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5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5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5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5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5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5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5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5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5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5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5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5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5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5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5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5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5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5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5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5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5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5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5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5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5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5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5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5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5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5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5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5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5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5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5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5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5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5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5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5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5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5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5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5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5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5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5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5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5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5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5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5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5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5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5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5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5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5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5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5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5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5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5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5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5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5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5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5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5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5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5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5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5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5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5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5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5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5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5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5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5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5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5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5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5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5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5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5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5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5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5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5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5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5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5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5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5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5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5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5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5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5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5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5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5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5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5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5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5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5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5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5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5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5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5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5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5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5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5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5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5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5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5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5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5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5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5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5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5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5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5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5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5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5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5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5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5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5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5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5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5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5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5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5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5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5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5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5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5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5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5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5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5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5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5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5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5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5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5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5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5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5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5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5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5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5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5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5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5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5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5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5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5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5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5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5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5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5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5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5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5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5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5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5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5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5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5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5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5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5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5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5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5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5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5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5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5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5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5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5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5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5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5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5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5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5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5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5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5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5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5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5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5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5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5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5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5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5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5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5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5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5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5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5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5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5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5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5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5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5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5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5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5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5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5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5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5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5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5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5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5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5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5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5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5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5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5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5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5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5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5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5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5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5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5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5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5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5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5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5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5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5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5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5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5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5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5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5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5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5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5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5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5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5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5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5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5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5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5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5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5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5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5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5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5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5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5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5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5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5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5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5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5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5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5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5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5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5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5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5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5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5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5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5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5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5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5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5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5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5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5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5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5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5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5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5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5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5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5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5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5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5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5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5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5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5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5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5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5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5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5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5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5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5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5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5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5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5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5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5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5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5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5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5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5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5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5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5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5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5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5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5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5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5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5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5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5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5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5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5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5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5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5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5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5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5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5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5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5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5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5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5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5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5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5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5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5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5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5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5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5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5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5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5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5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5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5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5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5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5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5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5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5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5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5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5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5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5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5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5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5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5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5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5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5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5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5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5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5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5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5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5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5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5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5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5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5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5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5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5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5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5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5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5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5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5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5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5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5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5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5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5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5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5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5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5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5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5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5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5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5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5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5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5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5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5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5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5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5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5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5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5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5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5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5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5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5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5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5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5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5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5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5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5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5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5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5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5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5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5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5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5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5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5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5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5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5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5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5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5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5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5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5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5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5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5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5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5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5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5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5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5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5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5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5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5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5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5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5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5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5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5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5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5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5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5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5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5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5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5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5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5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5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5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5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5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5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5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5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5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5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5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5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5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5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5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5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5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5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5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5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5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5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5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5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5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5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5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5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5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5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5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5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5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5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5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5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5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5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5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5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5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5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5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5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5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5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5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5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5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5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5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5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5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5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5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5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5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5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5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5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5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5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5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5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5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5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5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5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5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5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5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5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5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5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5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5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5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5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5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5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5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5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5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5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5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5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5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5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5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5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5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5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5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5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5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5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5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5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5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5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5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5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5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5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5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5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5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5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5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5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5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5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5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5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5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5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5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5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5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5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5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5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5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5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5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5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5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5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5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5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5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5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5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5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5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5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5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5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5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5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5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5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5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5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5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5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5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5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5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5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5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5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5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5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5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5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5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5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5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5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5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5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5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5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5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5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5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5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5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5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5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5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5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5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5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5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5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5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5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5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5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5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5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5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5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5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5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5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5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5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5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5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5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5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5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5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5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5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5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5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5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5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5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5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5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5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5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5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5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5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5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5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5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5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5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5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5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5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5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5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5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5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5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5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5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5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5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5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5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5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5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5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5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5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5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5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5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5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5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5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5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5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5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5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5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5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5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5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5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5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5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5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5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5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5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5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5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5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5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5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5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5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5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5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5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5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5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5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5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5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5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5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5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5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5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5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5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5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5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5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5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5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5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5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5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5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5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5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5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5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5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5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5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5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5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5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5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5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5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5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5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5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5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5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5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5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5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5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5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5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5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5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5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5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5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5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5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5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5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5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5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5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5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5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5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5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5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5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5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5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5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5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5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5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5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5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5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5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5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5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5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5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5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5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5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5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5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5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5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5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5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5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5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5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5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5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5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5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5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5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5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5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5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5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5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5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5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5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5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5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5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 x14ac:dyDescent="0.25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7">
    <mergeCell ref="L10:L11"/>
    <mergeCell ref="B7:M8"/>
    <mergeCell ref="B9:M9"/>
    <mergeCell ref="B10:B11"/>
    <mergeCell ref="C10:D10"/>
    <mergeCell ref="E10:F10"/>
    <mergeCell ref="G10:G11"/>
    <mergeCell ref="H10:H11"/>
    <mergeCell ref="M10:M11"/>
    <mergeCell ref="I10:I11"/>
    <mergeCell ref="J10:J11"/>
    <mergeCell ref="A6:M6"/>
    <mergeCell ref="C36:J36"/>
    <mergeCell ref="C37:J37"/>
    <mergeCell ref="C29:J29"/>
    <mergeCell ref="C30:J30"/>
    <mergeCell ref="C31:J31"/>
    <mergeCell ref="C32:J32"/>
    <mergeCell ref="C33:J33"/>
    <mergeCell ref="C34:J34"/>
    <mergeCell ref="C35:J35"/>
    <mergeCell ref="I12:I23"/>
    <mergeCell ref="K12:K23"/>
    <mergeCell ref="C26:J26"/>
    <mergeCell ref="C27:J27"/>
    <mergeCell ref="C28:J28"/>
    <mergeCell ref="K10:K11"/>
  </mergeCells>
  <hyperlinks>
    <hyperlink ref="D12" r:id="rId1" xr:uid="{00000000-0004-0000-0000-000000000000}"/>
    <hyperlink ref="C12" r:id="rId2" xr:uid="{00000000-0004-0000-0000-000001000000}"/>
    <hyperlink ref="F12" r:id="rId3" xr:uid="{00000000-0004-0000-0000-000002000000}"/>
    <hyperlink ref="E12" r:id="rId4" xr:uid="{00000000-0004-0000-0000-000003000000}"/>
    <hyperlink ref="G12" r:id="rId5" xr:uid="{00000000-0004-0000-0000-000004000000}"/>
    <hyperlink ref="M12" r:id="rId6" xr:uid="{00000000-0004-0000-0000-000005000000}"/>
    <hyperlink ref="L12" r:id="rId7" xr:uid="{00000000-0004-0000-0000-000006000000}"/>
    <hyperlink ref="H12" r:id="rId8" xr:uid="{00000000-0004-0000-0000-000007000000}"/>
    <hyperlink ref="J12" r:id="rId9" xr:uid="{00000000-0004-0000-0000-000008000000}"/>
    <hyperlink ref="C10:D10" location="NAI!A1" display="Spoločnosť s ručením obmedzeným, Akciová spoločnosť, Jednoduchá spoločnosť na akcie, Družstvo - podvojné účtovníctvo (NAI)" xr:uid="{00000000-0004-0000-0000-000009000000}"/>
    <hyperlink ref="E10:F10" location="NBI!A1" display="Komanditná spoločnosť, Verejná obchodná spoločnosť, Fyzická osoba podnikateľ - podvojné účtovníctvo (NBI)" xr:uid="{00000000-0004-0000-0000-00000A000000}"/>
    <hyperlink ref="G10:G11" location="NBII!A1" display="Fyzická osoba podnikateľ - jednoduché účtovníctvo (NBII)" xr:uid="{00000000-0004-0000-0000-00000B000000}"/>
    <hyperlink ref="H10:H11" location="NBIII!A1" display="Fyzická osoba podnikateľ - daňová evidencia (NBIII)" xr:uid="{00000000-0004-0000-0000-00000C000000}"/>
    <hyperlink ref="I10:I11" location="NPV!A1" display="Fyzická osoba podnikateľ - paušálne výdavky (NPV)" xr:uid="{00000000-0004-0000-0000-00000D000000}"/>
    <hyperlink ref="J10:J11" location="'NCI (PO, RO)'!A1" display="Príspevková organizácia, rozpočtová organizácia (NCI (PO, RO)" xr:uid="{00000000-0004-0000-0000-00000E000000}"/>
    <hyperlink ref="K10:K11" location="NJÚS!A1" display="Obec, Mesto, Samosprávny kraj (NJÚS)" xr:uid="{00000000-0004-0000-0000-00000F000000}"/>
    <hyperlink ref="L10:L11" location="'NCI (NO)'!A1" display="Občianske združenie, Záujmové združenie právnických osôb, Cirkev a náboženská spoločonosť, Nezisková organizácia poskytujúca všeobecne prospešné služby, Nadácia, Neinvestičný fond, Ďalšie právnické osoby (verejné vysoké školy, spoločenstvá vlastníkov byto" xr:uid="{00000000-0004-0000-0000-000010000000}"/>
    <hyperlink ref="M10:M11" location="'NCII (NO)'!A1" display="Občianske združenie, Záujmové združenie právnických osôb, Cirkev a náboženská spoločonosť, Nezisková organizácia poskytujúca všeobecne prospešné služby, Nadácia, Neinvestičný fond, Ďalšie právnické osoby (verejné vysoké školy, spoločenstvá vlastníkov byto" xr:uid="{00000000-0004-0000-0000-000011000000}"/>
  </hyperlinks>
  <pageMargins left="0.7" right="0.7" top="0.75" bottom="0.75" header="0" footer="0"/>
  <pageSetup paperSize="9" scale="52" orientation="landscape" r:id="rId10"/>
  <drawing r:id="rId1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V1000"/>
  <sheetViews>
    <sheetView zoomScale="70" zoomScaleNormal="70" workbookViewId="0">
      <selection activeCell="M57" sqref="M57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18.75" customWidth="1"/>
    <col min="5" max="74" width="8.375" customWidth="1"/>
  </cols>
  <sheetData>
    <row r="1" spans="1:74" ht="15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 customHeight="1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6.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6.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 customHeight="1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 customHeight="1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 customHeight="1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 customHeight="1" thickBot="1" x14ac:dyDescent="0.3">
      <c r="A11" s="1"/>
      <c r="B11" s="131" t="s">
        <v>101</v>
      </c>
      <c r="C11" s="132"/>
      <c r="D11" s="133"/>
      <c r="E11" s="134"/>
      <c r="F11" s="135"/>
      <c r="G11" s="135"/>
      <c r="H11" s="136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 customHeight="1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49.5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48.7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 customHeight="1" thickBot="1" x14ac:dyDescent="0.3">
      <c r="A15" s="1"/>
      <c r="B15" s="131" t="s">
        <v>105</v>
      </c>
      <c r="C15" s="132"/>
      <c r="D15" s="133"/>
      <c r="E15" s="146">
        <f ca="1">TODAY()</f>
        <v>45847</v>
      </c>
      <c r="F15" s="147"/>
      <c r="G15" s="147"/>
      <c r="H15" s="14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 customHeight="1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39.75" customHeight="1" thickBot="1" x14ac:dyDescent="0.3">
      <c r="A17" s="1"/>
      <c r="B17" s="128" t="s">
        <v>106</v>
      </c>
      <c r="C17" s="129"/>
      <c r="D17" s="130"/>
      <c r="E17" s="143" t="s">
        <v>107</v>
      </c>
      <c r="F17" s="144"/>
      <c r="G17" s="144"/>
      <c r="H17" s="14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15.75" customHeight="1" thickBot="1" x14ac:dyDescent="0.3">
      <c r="A18" s="1"/>
      <c r="B18" s="128" t="s">
        <v>108</v>
      </c>
      <c r="C18" s="129"/>
      <c r="D18" s="130"/>
      <c r="E18" s="131" t="str">
        <f ca="1">IF(OR(E11="",E15=""),"",IF(DATEDIF(E11,E15,"y")&lt;3,"Áno","Nie"))</f>
        <v/>
      </c>
      <c r="F18" s="132"/>
      <c r="G18" s="132"/>
      <c r="H18" s="133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 customHeight="1" thickBot="1" x14ac:dyDescent="0.3">
      <c r="A19" s="1"/>
      <c r="B19" s="161" t="s">
        <v>109</v>
      </c>
      <c r="C19" s="162"/>
      <c r="D19" s="163"/>
      <c r="E19" s="152" t="s">
        <v>107</v>
      </c>
      <c r="F19" s="153"/>
      <c r="G19" s="153"/>
      <c r="H19" s="154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50" customHeight="1" thickBot="1" x14ac:dyDescent="0.3">
      <c r="A20" s="1"/>
      <c r="B20" s="128" t="s">
        <v>110</v>
      </c>
      <c r="C20" s="129"/>
      <c r="D20" s="130"/>
      <c r="E20" s="143" t="s">
        <v>107</v>
      </c>
      <c r="F20" s="144"/>
      <c r="G20" s="144"/>
      <c r="H20" s="14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 customHeight="1" thickBot="1" x14ac:dyDescent="0.3">
      <c r="A21" s="1"/>
      <c r="B21" s="149"/>
      <c r="C21" s="150"/>
      <c r="D21" s="150"/>
      <c r="E21" s="150"/>
      <c r="F21" s="150"/>
      <c r="G21" s="150"/>
      <c r="H21" s="1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 customHeight="1" thickBot="1" x14ac:dyDescent="0.3">
      <c r="A22" s="1"/>
      <c r="B22" s="131" t="s">
        <v>111</v>
      </c>
      <c r="C22" s="132"/>
      <c r="D22" s="133"/>
      <c r="E22" s="175" t="str">
        <f ca="1">IF(OR(E17="Vyber možnosť", E18=""), "",
    IF(AND(E17="Mikropodnik", E18="Áno"), "Kritéria C, D",
    IF(AND(E17="Malý podnik", E18="Áno"), "Kritéria C, D",
    IF(AND(E17="Stredný podnik", E18="Áno"), "Kritéria C, D",
    IF(AND(E17="Mikropodnik", E18="Nie"), "Kritéria A, C, D",
    IF(AND(E17="Malý podnik", E18="Nie"), "Kritéria A, C, D",
    IF(AND(E17="Stredný podnik", E18="Nie"), "Kritéria A, C, D", "Kritéria A, C, D, E")))))))</f>
        <v/>
      </c>
      <c r="F22" s="176"/>
      <c r="G22" s="176"/>
      <c r="H22" s="17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 customHeight="1" thickBot="1" x14ac:dyDescent="0.3">
      <c r="A23" s="1"/>
      <c r="B23" s="150"/>
      <c r="C23" s="150"/>
      <c r="D23" s="150"/>
      <c r="E23" s="150"/>
      <c r="F23" s="150"/>
      <c r="G23" s="150"/>
      <c r="H23" s="150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21.75" customHeight="1" thickBot="1" x14ac:dyDescent="0.3">
      <c r="A24" s="178"/>
      <c r="B24" s="184" t="s">
        <v>112</v>
      </c>
      <c r="C24" s="185"/>
      <c r="D24" s="186"/>
      <c r="E24" s="180" t="s">
        <v>113</v>
      </c>
      <c r="F24" s="180" t="s">
        <v>114</v>
      </c>
      <c r="G24" s="164" t="str">
        <f ca="1">IF(E22="", "", IF(OR(E22="Kritéria A, C, D", E22="Kritéria A, C, D, E"), "RELEVANTNÉ", "NERELEVANTNÉ"))</f>
        <v/>
      </c>
      <c r="H24" s="16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21.75" customHeight="1" thickBot="1" x14ac:dyDescent="0.3">
      <c r="A25" s="179"/>
      <c r="B25" s="187"/>
      <c r="C25" s="188"/>
      <c r="D25" s="189"/>
      <c r="E25" s="181"/>
      <c r="F25" s="181"/>
      <c r="G25" s="182" t="str">
        <f>IF($E$12&gt;1,$E$12,"")</f>
        <v/>
      </c>
      <c r="H25" s="18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69.75" customHeight="1" thickBot="1" x14ac:dyDescent="0.3">
      <c r="A26" s="1"/>
      <c r="B26" s="117" t="s">
        <v>115</v>
      </c>
      <c r="C26" s="118"/>
      <c r="D26" s="119"/>
      <c r="E26" s="5" t="s">
        <v>29</v>
      </c>
      <c r="F26" s="5" t="s">
        <v>30</v>
      </c>
      <c r="G26" s="173"/>
      <c r="H26" s="174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69.75" customHeight="1" thickBot="1" x14ac:dyDescent="0.3">
      <c r="A27" s="1"/>
      <c r="B27" s="117" t="s">
        <v>116</v>
      </c>
      <c r="C27" s="118"/>
      <c r="D27" s="119"/>
      <c r="E27" s="5" t="s">
        <v>40</v>
      </c>
      <c r="F27" s="5" t="s">
        <v>41</v>
      </c>
      <c r="G27" s="173"/>
      <c r="H27" s="17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49.5" customHeight="1" thickBot="1" x14ac:dyDescent="0.3">
      <c r="A28" s="1"/>
      <c r="B28" s="117" t="s">
        <v>117</v>
      </c>
      <c r="C28" s="118"/>
      <c r="D28" s="119"/>
      <c r="E28" s="5" t="s">
        <v>37</v>
      </c>
      <c r="F28" s="5" t="s">
        <v>59</v>
      </c>
      <c r="G28" s="173"/>
      <c r="H28" s="174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16.5" customHeight="1" thickBot="1" x14ac:dyDescent="0.3">
      <c r="A29" s="1"/>
      <c r="B29" s="108" t="s">
        <v>118</v>
      </c>
      <c r="C29" s="109"/>
      <c r="D29" s="109"/>
      <c r="E29" s="109"/>
      <c r="F29" s="110"/>
      <c r="G29" s="126" t="str">
        <f>IF(OR(G26="",G27=""),"",IF((G26)&lt;0,"Áno",IF(G26&lt;((G27+G28)/2),"Áno","Nie")))</f>
        <v/>
      </c>
      <c r="H29" s="127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5.75" customHeight="1" thickBot="1" x14ac:dyDescent="0.3">
      <c r="A30" s="1"/>
      <c r="B30" s="150"/>
      <c r="C30" s="150"/>
      <c r="D30" s="150"/>
      <c r="E30" s="150"/>
      <c r="F30" s="150"/>
      <c r="G30" s="150"/>
      <c r="H30" s="150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 customHeight="1" thickBot="1" x14ac:dyDescent="0.3">
      <c r="A31" s="1"/>
      <c r="B31" s="114" t="s">
        <v>119</v>
      </c>
      <c r="C31" s="115"/>
      <c r="D31" s="116"/>
      <c r="E31" s="114" t="s">
        <v>12</v>
      </c>
      <c r="F31" s="116"/>
      <c r="G31" s="164" t="s">
        <v>120</v>
      </c>
      <c r="H31" s="16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249.75" customHeight="1" thickBot="1" x14ac:dyDescent="0.3">
      <c r="A32" s="1"/>
      <c r="B32" s="117" t="s">
        <v>121</v>
      </c>
      <c r="C32" s="118"/>
      <c r="D32" s="119"/>
      <c r="E32" s="169" t="s">
        <v>122</v>
      </c>
      <c r="F32" s="170"/>
      <c r="G32" s="171" t="s">
        <v>107</v>
      </c>
      <c r="H32" s="17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6.5" customHeight="1" thickBot="1" x14ac:dyDescent="0.3">
      <c r="A33" s="1"/>
      <c r="B33" s="108" t="s">
        <v>123</v>
      </c>
      <c r="C33" s="109"/>
      <c r="D33" s="109"/>
      <c r="E33" s="109"/>
      <c r="F33" s="110"/>
      <c r="G33" s="126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27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 customHeight="1" thickBot="1" x14ac:dyDescent="0.3">
      <c r="A34" s="1"/>
      <c r="B34" s="150"/>
      <c r="C34" s="150"/>
      <c r="D34" s="150"/>
      <c r="E34" s="150"/>
      <c r="F34" s="150"/>
      <c r="G34" s="150"/>
      <c r="H34" s="150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16.5" customHeight="1" thickBot="1" x14ac:dyDescent="0.3">
      <c r="A35" s="1"/>
      <c r="B35" s="114" t="s">
        <v>124</v>
      </c>
      <c r="C35" s="115"/>
      <c r="D35" s="116"/>
      <c r="E35" s="114" t="s">
        <v>12</v>
      </c>
      <c r="F35" s="116"/>
      <c r="G35" s="164" t="s">
        <v>120</v>
      </c>
      <c r="H35" s="16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49.5" customHeight="1" thickBot="1" x14ac:dyDescent="0.3">
      <c r="A36" s="1"/>
      <c r="B36" s="117" t="s">
        <v>125</v>
      </c>
      <c r="C36" s="118"/>
      <c r="D36" s="119"/>
      <c r="E36" s="169" t="s">
        <v>126</v>
      </c>
      <c r="F36" s="170"/>
      <c r="G36" s="171" t="s">
        <v>107</v>
      </c>
      <c r="H36" s="172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6.5" customHeight="1" thickBot="1" x14ac:dyDescent="0.3">
      <c r="A37" s="1"/>
      <c r="B37" s="108" t="s">
        <v>127</v>
      </c>
      <c r="C37" s="109"/>
      <c r="D37" s="109"/>
      <c r="E37" s="109"/>
      <c r="F37" s="110"/>
      <c r="G37" s="126" t="str">
        <f>IF(G36="Vyber možnosť","",IF(OR(G36="Podnik neuhradil úver alebo nevypovedal záruku",G36="Podnik stále podlieha reštrukturalizačnému plánu"),"Áno","Nie"))</f>
        <v/>
      </c>
      <c r="H37" s="127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15.75" customHeight="1" thickBot="1" x14ac:dyDescent="0.3">
      <c r="A38" s="1"/>
      <c r="B38" s="113"/>
      <c r="C38" s="113"/>
      <c r="D38" s="113"/>
      <c r="E38" s="113"/>
      <c r="F38" s="113"/>
      <c r="G38" s="113"/>
      <c r="H38" s="113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 customHeight="1" thickBot="1" x14ac:dyDescent="0.3">
      <c r="A39" s="1"/>
      <c r="B39" s="166" t="s">
        <v>128</v>
      </c>
      <c r="C39" s="167"/>
      <c r="D39" s="167"/>
      <c r="E39" s="167"/>
      <c r="F39" s="168"/>
      <c r="G39" s="164" t="str">
        <f ca="1">IF(E22="", "", IF(OR(E22="Kritéria A, C, D, E"),"RELEVANTNÉ","NERELEVANTNÉ"))</f>
        <v/>
      </c>
      <c r="H39" s="16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 customHeight="1" thickBot="1" x14ac:dyDescent="0.3">
      <c r="A40" s="1"/>
      <c r="B40" s="113"/>
      <c r="C40" s="113"/>
      <c r="D40" s="113"/>
      <c r="E40" s="113"/>
      <c r="F40" s="113"/>
      <c r="G40" s="113"/>
      <c r="H40" s="11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43.5" customHeight="1" thickBot="1" x14ac:dyDescent="0.3">
      <c r="A41" s="1"/>
      <c r="B41" s="114" t="s">
        <v>129</v>
      </c>
      <c r="C41" s="115"/>
      <c r="D41" s="116"/>
      <c r="E41" s="6" t="s">
        <v>113</v>
      </c>
      <c r="F41" s="6" t="s">
        <v>114</v>
      </c>
      <c r="G41" s="7" t="str">
        <f>IF($E$12&gt;1,$E$12,"")</f>
        <v/>
      </c>
      <c r="H41" s="7" t="str">
        <f>IF($E$12&gt;1,$E$12-1,"")</f>
        <v/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66" customHeight="1" thickBot="1" x14ac:dyDescent="0.3">
      <c r="A42" s="1"/>
      <c r="B42" s="117" t="s">
        <v>115</v>
      </c>
      <c r="C42" s="118"/>
      <c r="D42" s="119"/>
      <c r="E42" s="5" t="s">
        <v>29</v>
      </c>
      <c r="F42" s="5" t="s">
        <v>30</v>
      </c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60" customHeight="1" thickBot="1" x14ac:dyDescent="0.3">
      <c r="A43" s="1"/>
      <c r="B43" s="117" t="s">
        <v>130</v>
      </c>
      <c r="C43" s="118"/>
      <c r="D43" s="119"/>
      <c r="E43" s="5" t="s">
        <v>21</v>
      </c>
      <c r="F43" s="9" t="s">
        <v>22</v>
      </c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15.75" customHeight="1" thickBot="1" x14ac:dyDescent="0.3">
      <c r="A44" s="1"/>
      <c r="B44" s="117" t="s">
        <v>131</v>
      </c>
      <c r="C44" s="118"/>
      <c r="D44" s="118"/>
      <c r="E44" s="118"/>
      <c r="F44" s="119"/>
      <c r="G44" s="10" t="str">
        <f t="shared" ref="G44:H44" si="0">IF(OR(G42="",G43=""),"",IF((G42)&lt;=0,"NR",(G43/G42)))</f>
        <v/>
      </c>
      <c r="H44" s="10" t="str">
        <f t="shared" si="0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34.5" customHeight="1" thickBot="1" x14ac:dyDescent="0.3">
      <c r="A45" s="1"/>
      <c r="B45" s="117" t="s">
        <v>132</v>
      </c>
      <c r="C45" s="118"/>
      <c r="D45" s="118"/>
      <c r="E45" s="118"/>
      <c r="F45" s="119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 customHeight="1" thickBot="1" x14ac:dyDescent="0.3">
      <c r="A46" s="1"/>
      <c r="B46" s="113"/>
      <c r="C46" s="113"/>
      <c r="D46" s="113"/>
      <c r="E46" s="113"/>
      <c r="F46" s="113"/>
      <c r="G46" s="113"/>
      <c r="H46" s="11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43.5" customHeight="1" thickBot="1" x14ac:dyDescent="0.3">
      <c r="A47" s="1"/>
      <c r="B47" s="114" t="s">
        <v>133</v>
      </c>
      <c r="C47" s="115"/>
      <c r="D47" s="116"/>
      <c r="E47" s="6" t="s">
        <v>113</v>
      </c>
      <c r="F47" s="6" t="s">
        <v>114</v>
      </c>
      <c r="G47" s="7" t="str">
        <f>IF($E$12&gt;1,$E$12,"")</f>
        <v/>
      </c>
      <c r="H47" s="7" t="str">
        <f>IF($E$12&gt;1,$E$12-1,"")</f>
        <v/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99.75" customHeight="1" thickBot="1" x14ac:dyDescent="0.3">
      <c r="A48" s="1"/>
      <c r="B48" s="117" t="s">
        <v>134</v>
      </c>
      <c r="C48" s="118"/>
      <c r="D48" s="119"/>
      <c r="E48" s="5" t="s">
        <v>57</v>
      </c>
      <c r="F48" s="9" t="s">
        <v>58</v>
      </c>
      <c r="G48" s="8"/>
      <c r="H48" s="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36" customHeight="1" thickBot="1" x14ac:dyDescent="0.3">
      <c r="A49" s="1"/>
      <c r="B49" s="117" t="s">
        <v>135</v>
      </c>
      <c r="C49" s="118"/>
      <c r="D49" s="119"/>
      <c r="E49" s="5" t="s">
        <v>71</v>
      </c>
      <c r="F49" s="9" t="s">
        <v>72</v>
      </c>
      <c r="G49" s="8"/>
      <c r="H49" s="8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99.75" customHeight="1" thickBot="1" x14ac:dyDescent="0.3">
      <c r="A50" s="1"/>
      <c r="B50" s="117" t="s">
        <v>136</v>
      </c>
      <c r="C50" s="118"/>
      <c r="D50" s="119"/>
      <c r="E50" s="5" t="s">
        <v>43</v>
      </c>
      <c r="F50" s="5" t="s">
        <v>44</v>
      </c>
      <c r="G50" s="8"/>
      <c r="H50" s="8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33" customHeight="1" thickBot="1" x14ac:dyDescent="0.3">
      <c r="A51" s="1"/>
      <c r="B51" s="120" t="s">
        <v>137</v>
      </c>
      <c r="C51" s="121"/>
      <c r="D51" s="122"/>
      <c r="E51" s="117" t="s">
        <v>138</v>
      </c>
      <c r="F51" s="119"/>
      <c r="G51" s="8"/>
      <c r="H51" s="8" t="str">
        <f>IF(OR(H48="",H49="",H50=""),"",IF(H49=0,"Áno","NR"))</f>
        <v/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33" customHeight="1" thickBot="1" x14ac:dyDescent="0.3">
      <c r="A52" s="1"/>
      <c r="B52" s="123"/>
      <c r="C52" s="124"/>
      <c r="D52" s="125"/>
      <c r="E52" s="117" t="s">
        <v>139</v>
      </c>
      <c r="F52" s="119"/>
      <c r="G52" s="11" t="str">
        <f t="shared" ref="G52:H52" si="2">IF(G51="", "",IF(G51="Áno", "NR", IF((G48+G49+G50)/G49 &lt; 1, "Áno", "Nie")))</f>
        <v/>
      </c>
      <c r="H52" s="11" t="str">
        <f t="shared" si="2"/>
        <v/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 customHeight="1" thickBot="1" x14ac:dyDescent="0.3">
      <c r="A53" s="1"/>
      <c r="B53" s="113"/>
      <c r="C53" s="113"/>
      <c r="D53" s="113"/>
      <c r="E53" s="113"/>
      <c r="F53" s="113"/>
      <c r="G53" s="113"/>
      <c r="H53" s="11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6.5" customHeight="1" thickBot="1" x14ac:dyDescent="0.3">
      <c r="A54" s="1"/>
      <c r="B54" s="108" t="s">
        <v>140</v>
      </c>
      <c r="C54" s="109"/>
      <c r="D54" s="109"/>
      <c r="E54" s="109"/>
      <c r="F54" s="110"/>
      <c r="G54" s="126" t="str">
        <f>IF(OR(G45="",H45="",G51="",H51="",G52="",H52=""),"",IF(AND(G45="Áno",H45="Áno",G52="Áno",H52="Áno"),"Áno",IF(AND(G45="Áno",H45="Áno",G51="Áno",H51="Áno"),"Nie","Nie")))</f>
        <v/>
      </c>
      <c r="H54" s="127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 customHeight="1" thickBot="1" x14ac:dyDescent="0.3">
      <c r="A55" s="1"/>
      <c r="B55" s="113"/>
      <c r="C55" s="113"/>
      <c r="D55" s="113"/>
      <c r="E55" s="113"/>
      <c r="F55" s="113"/>
      <c r="G55" s="113"/>
      <c r="H55" s="11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36" customHeight="1" thickBot="1" x14ac:dyDescent="0.3">
      <c r="A56" s="1"/>
      <c r="B56" s="108" t="s">
        <v>141</v>
      </c>
      <c r="C56" s="109"/>
      <c r="D56" s="109"/>
      <c r="E56" s="109"/>
      <c r="F56" s="110"/>
      <c r="G56" s="111" t="str">
        <f>IF(AND(G29="",G33="",G37="",G54=""),"",IF(OR(G29="Áno",G33="Áno",G37="Áno",G54="Áno"),"Je podnikom v ťažkostiach","Nie je podnikom v ťažkostiach"))</f>
        <v/>
      </c>
      <c r="H56" s="112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85">
    <mergeCell ref="E22:H22"/>
    <mergeCell ref="B23:H23"/>
    <mergeCell ref="A24:A25"/>
    <mergeCell ref="E24:E25"/>
    <mergeCell ref="F24:F25"/>
    <mergeCell ref="G24:H24"/>
    <mergeCell ref="G25:H25"/>
    <mergeCell ref="B24:D25"/>
    <mergeCell ref="B26:D26"/>
    <mergeCell ref="B27:D27"/>
    <mergeCell ref="B28:D28"/>
    <mergeCell ref="B29:F29"/>
    <mergeCell ref="B30:H30"/>
    <mergeCell ref="G26:H26"/>
    <mergeCell ref="G27:H27"/>
    <mergeCell ref="G28:H28"/>
    <mergeCell ref="G29:H29"/>
    <mergeCell ref="B31:D31"/>
    <mergeCell ref="E35:F35"/>
    <mergeCell ref="G35:H35"/>
    <mergeCell ref="B32:D32"/>
    <mergeCell ref="E32:F32"/>
    <mergeCell ref="G32:H32"/>
    <mergeCell ref="B33:F33"/>
    <mergeCell ref="G33:H33"/>
    <mergeCell ref="B34:H34"/>
    <mergeCell ref="B35:D35"/>
    <mergeCell ref="E31:F31"/>
    <mergeCell ref="G31:H31"/>
    <mergeCell ref="B36:D36"/>
    <mergeCell ref="E36:F36"/>
    <mergeCell ref="G36:H36"/>
    <mergeCell ref="B37:F37"/>
    <mergeCell ref="G37:H37"/>
    <mergeCell ref="B38:H38"/>
    <mergeCell ref="G39:H39"/>
    <mergeCell ref="B39:F39"/>
    <mergeCell ref="B40:H40"/>
    <mergeCell ref="B41:D41"/>
    <mergeCell ref="B42:D42"/>
    <mergeCell ref="B43:D43"/>
    <mergeCell ref="B44:F44"/>
    <mergeCell ref="B45:F45"/>
    <mergeCell ref="B6:H7"/>
    <mergeCell ref="B8:D8"/>
    <mergeCell ref="E8:H8"/>
    <mergeCell ref="B9:D9"/>
    <mergeCell ref="E9:H9"/>
    <mergeCell ref="B10:D10"/>
    <mergeCell ref="E10:H10"/>
    <mergeCell ref="B14:D14"/>
    <mergeCell ref="B15:D15"/>
    <mergeCell ref="B17:D17"/>
    <mergeCell ref="B18:D18"/>
    <mergeCell ref="B19:D19"/>
    <mergeCell ref="B20:D20"/>
    <mergeCell ref="B22:D22"/>
    <mergeCell ref="B11:D11"/>
    <mergeCell ref="E11:H11"/>
    <mergeCell ref="B12:D12"/>
    <mergeCell ref="E12:H12"/>
    <mergeCell ref="B13:D13"/>
    <mergeCell ref="E13:H13"/>
    <mergeCell ref="E14:H14"/>
    <mergeCell ref="E15:H15"/>
    <mergeCell ref="B16:H16"/>
    <mergeCell ref="E17:H17"/>
    <mergeCell ref="E18:H18"/>
    <mergeCell ref="E19:H19"/>
    <mergeCell ref="E20:H20"/>
    <mergeCell ref="B21:H21"/>
    <mergeCell ref="B56:F56"/>
    <mergeCell ref="G56:H56"/>
    <mergeCell ref="B46:H46"/>
    <mergeCell ref="B47:D47"/>
    <mergeCell ref="B48:D48"/>
    <mergeCell ref="B49:D49"/>
    <mergeCell ref="B50:D50"/>
    <mergeCell ref="B51:D52"/>
    <mergeCell ref="E51:F51"/>
    <mergeCell ref="E52:F52"/>
    <mergeCell ref="B53:H53"/>
    <mergeCell ref="B54:F54"/>
    <mergeCell ref="G54:H54"/>
    <mergeCell ref="B55:H55"/>
  </mergeCells>
  <conditionalFormatting sqref="G26:G28">
    <cfRule type="expression" dxfId="245" priority="1">
      <formula>$E$18="NERELEVANTNÍ"</formula>
    </cfRule>
  </conditionalFormatting>
  <conditionalFormatting sqref="G29">
    <cfRule type="containsText" dxfId="244" priority="2" operator="containsText" text="Nie">
      <formula>NOT(ISERROR(SEARCH(("Nie"),(G29))))</formula>
    </cfRule>
    <cfRule type="containsText" dxfId="243" priority="3" operator="containsText" text="Áno">
      <formula>NOT(ISERROR(SEARCH(("Áno"),(G29))))</formula>
    </cfRule>
  </conditionalFormatting>
  <conditionalFormatting sqref="G33">
    <cfRule type="containsText" dxfId="242" priority="4" operator="containsText" text="Nie">
      <formula>NOT(ISERROR(SEARCH(("Nie"),(G33))))</formula>
    </cfRule>
    <cfRule type="containsText" dxfId="241" priority="5" operator="containsText" text="Áno">
      <formula>NOT(ISERROR(SEARCH(("Áno"),(G33))))</formula>
    </cfRule>
  </conditionalFormatting>
  <conditionalFormatting sqref="G37">
    <cfRule type="containsText" dxfId="240" priority="6" operator="containsText" text="Nie">
      <formula>NOT(ISERROR(SEARCH(("Nie"),(G37))))</formula>
    </cfRule>
    <cfRule type="containsText" dxfId="239" priority="7" operator="containsText" text="Áno">
      <formula>NOT(ISERROR(SEARCH(("Áno"),(G37))))</formula>
    </cfRule>
  </conditionalFormatting>
  <conditionalFormatting sqref="G54">
    <cfRule type="containsText" dxfId="238" priority="8" operator="containsText" text="Nie">
      <formula>NOT(ISERROR(SEARCH(("Nie"),(G54))))</formula>
    </cfRule>
    <cfRule type="containsText" dxfId="237" priority="9" operator="containsText" text="Áno">
      <formula>NOT(ISERROR(SEARCH(("Áno"),(G54))))</formula>
    </cfRule>
  </conditionalFormatting>
  <conditionalFormatting sqref="G56">
    <cfRule type="containsText" dxfId="236" priority="10" operator="containsText" text="Nie je podnikom v ťažkostiach">
      <formula>NOT(ISERROR(SEARCH(("Nie je podnikom v ťažkostiach"),(G56))))</formula>
    </cfRule>
    <cfRule type="containsText" dxfId="235" priority="11" operator="containsText" text="Je podnikom v ťažkostiach">
      <formula>NOT(ISERROR(SEARCH(("Je podnikom v ťažkostiach"),(G56))))</formula>
    </cfRule>
  </conditionalFormatting>
  <conditionalFormatting sqref="G24:H24">
    <cfRule type="containsText" dxfId="234" priority="12" operator="containsText" text="NERELEVANTNÉ">
      <formula>NOT(ISERROR(SEARCH(("NERELEVANTNÉ"),(G24))))</formula>
    </cfRule>
    <cfRule type="containsText" dxfId="233" priority="13" operator="containsText" text="RELEVANTNÉ">
      <formula>NOT(ISERROR(SEARCH(("RELEVANTNÉ"),(G24))))</formula>
    </cfRule>
  </conditionalFormatting>
  <conditionalFormatting sqref="G31:H31">
    <cfRule type="containsText" dxfId="232" priority="14" operator="containsText" text="NERELEVANTNÉ">
      <formula>NOT(ISERROR(SEARCH(("NERELEVANTNÉ"),(G31))))</formula>
    </cfRule>
    <cfRule type="containsText" dxfId="231" priority="15" operator="containsText" text="RELEVANTNÉ">
      <formula>NOT(ISERROR(SEARCH(("RELEVANTNÉ"),(G31))))</formula>
    </cfRule>
  </conditionalFormatting>
  <conditionalFormatting sqref="G35:H35">
    <cfRule type="containsText" dxfId="230" priority="16" operator="containsText" text="NERELEVANTNÉ">
      <formula>NOT(ISERROR(SEARCH(("NERELEVANTNÉ"),(G35))))</formula>
    </cfRule>
    <cfRule type="containsText" dxfId="229" priority="17" operator="containsText" text="RELEVANTNÉ">
      <formula>NOT(ISERROR(SEARCH(("RELEVANTNÉ"),(G35))))</formula>
    </cfRule>
  </conditionalFormatting>
  <conditionalFormatting sqref="G39:H39">
    <cfRule type="containsText" dxfId="228" priority="18" operator="containsText" text="NERELEVANTNÉ">
      <formula>NOT(ISERROR(SEARCH(("NERELEVANTNÉ"),(G39))))</formula>
    </cfRule>
    <cfRule type="containsText" dxfId="227" priority="19" operator="containsText" text="RELEVANTNÉ">
      <formula>NOT(ISERROR(SEARCH(("RELEVANTNÉ"),(G39))))</formula>
    </cfRule>
  </conditionalFormatting>
  <conditionalFormatting sqref="G42:H43">
    <cfRule type="expression" dxfId="226" priority="20">
      <formula>$E$34="NERELEVANTNÍ"</formula>
    </cfRule>
  </conditionalFormatting>
  <conditionalFormatting sqref="G43:H43">
    <cfRule type="beginsWith" dxfId="225" priority="21" operator="beginsWith" text="RE">
      <formula>LEFT((G43),LEN("RE"))=("RE")</formula>
    </cfRule>
  </conditionalFormatting>
  <conditionalFormatting sqref="G45:H45">
    <cfRule type="containsText" dxfId="224" priority="22" operator="containsText" text="Nie">
      <formula>NOT(ISERROR(SEARCH(("Nie"),(G45))))</formula>
    </cfRule>
    <cfRule type="containsText" dxfId="223" priority="23" operator="containsText" text="Áno">
      <formula>NOT(ISERROR(SEARCH(("Áno"),(G45))))</formula>
    </cfRule>
  </conditionalFormatting>
  <conditionalFormatting sqref="G48:H51">
    <cfRule type="expression" dxfId="222" priority="24">
      <formula>$E$34="NERELEVANTNÍ"</formula>
    </cfRule>
  </conditionalFormatting>
  <conditionalFormatting sqref="G49:H49">
    <cfRule type="beginsWith" dxfId="221" priority="25" operator="beginsWith" text="RE">
      <formula>LEFT((G49),LEN("RE"))=("RE")</formula>
    </cfRule>
  </conditionalFormatting>
  <conditionalFormatting sqref="G51:H51">
    <cfRule type="containsText" dxfId="220" priority="26" operator="containsText" text="Áno">
      <formula>NOT(ISERROR(SEARCH(("Áno"),(G51))))</formula>
    </cfRule>
  </conditionalFormatting>
  <conditionalFormatting sqref="G52:H52">
    <cfRule type="containsText" dxfId="219" priority="27" operator="containsText" text="Nie">
      <formula>NOT(ISERROR(SEARCH(("Nie"),(G52))))</formula>
    </cfRule>
    <cfRule type="containsText" dxfId="218" priority="28" operator="containsText" text="Áno">
      <formula>NOT(ISERROR(SEARCH(("Áno"),(G52))))</formula>
    </cfRule>
  </conditionalFormatting>
  <pageMargins left="0.7" right="0.7" top="0.75" bottom="0.75" header="0" footer="0"/>
  <pageSetup paperSize="9" scale="88" orientation="portrait" r:id="rId1"/>
  <rowBreaks count="1" manualBreakCount="1">
    <brk id="33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 xr:uid="{00000000-0002-0000-0100-000000000000}">
          <x14:formula1>
            <xm:f>Možnosti!$B$12:$B$16</xm:f>
          </x14:formula1>
          <xm:sqref>E19</xm:sqref>
        </x14:dataValidation>
        <x14:dataValidation type="list" allowBlank="1" showErrorMessage="1" xr:uid="{00000000-0002-0000-0100-000001000000}">
          <x14:formula1>
            <xm:f>Možnosti!$B$18:$B$20</xm:f>
          </x14:formula1>
          <xm:sqref>E20</xm:sqref>
        </x14:dataValidation>
        <x14:dataValidation type="list" allowBlank="1" showErrorMessage="1" xr:uid="{00000000-0002-0000-0100-000002000000}">
          <x14:formula1>
            <xm:f>Možnosti!$B$23:$B$28</xm:f>
          </x14:formula1>
          <xm:sqref>G32</xm:sqref>
        </x14:dataValidation>
        <x14:dataValidation type="list" allowBlank="1" showErrorMessage="1" xr:uid="{00000000-0002-0000-0100-000003000000}">
          <x14:formula1>
            <xm:f>Možnosti!$B$2:$B$6</xm:f>
          </x14:formula1>
          <xm:sqref>E17</xm:sqref>
        </x14:dataValidation>
        <x14:dataValidation type="list" allowBlank="1" showErrorMessage="1" xr:uid="{00000000-0002-0000-0100-000004000000}">
          <x14:formula1>
            <xm:f>Možnosti!$B$30:$B$33</xm:f>
          </x14:formula1>
          <xm:sqref>G36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zoomScale="70" zoomScaleNormal="70" workbookViewId="0">
      <selection activeCell="Q13" sqref="Q13"/>
    </sheetView>
  </sheetViews>
  <sheetFormatPr defaultColWidth="11.25" defaultRowHeight="15" customHeight="1" x14ac:dyDescent="0.25"/>
  <cols>
    <col min="1" max="1" width="2.125" customWidth="1"/>
    <col min="2" max="3" width="8.5" customWidth="1"/>
    <col min="4" max="4" width="18" customWidth="1"/>
    <col min="5" max="26" width="8.375" customWidth="1"/>
  </cols>
  <sheetData>
    <row r="1" spans="1:26" ht="15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customHeight="1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customHeight="1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 thickBot="1" x14ac:dyDescent="0.3">
      <c r="A11" s="1"/>
      <c r="B11" s="131" t="s">
        <v>101</v>
      </c>
      <c r="C11" s="132"/>
      <c r="D11" s="133"/>
      <c r="E11" s="134"/>
      <c r="F11" s="135"/>
      <c r="G11" s="135"/>
      <c r="H11" s="136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4.5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4.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 thickBot="1" x14ac:dyDescent="0.3">
      <c r="A15" s="1"/>
      <c r="B15" s="131" t="s">
        <v>105</v>
      </c>
      <c r="C15" s="132"/>
      <c r="D15" s="133"/>
      <c r="E15" s="193">
        <f ca="1">TODAY()</f>
        <v>45847</v>
      </c>
      <c r="F15" s="194"/>
      <c r="G15" s="194"/>
      <c r="H15" s="19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39.75" customHeight="1" thickBot="1" x14ac:dyDescent="0.3">
      <c r="A17" s="1"/>
      <c r="B17" s="196" t="s">
        <v>106</v>
      </c>
      <c r="C17" s="197"/>
      <c r="D17" s="198"/>
      <c r="E17" s="143" t="s">
        <v>107</v>
      </c>
      <c r="F17" s="144"/>
      <c r="G17" s="144"/>
      <c r="H17" s="14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6.5" customHeight="1" thickBot="1" x14ac:dyDescent="0.3">
      <c r="A18" s="1"/>
      <c r="B18" s="140" t="s">
        <v>108</v>
      </c>
      <c r="C18" s="141"/>
      <c r="D18" s="142"/>
      <c r="E18" s="131" t="str">
        <f ca="1">IF(OR(E11="",E15=""),"",IF(DATEDIF(E11,E15,"y")&lt;3,"Áno","Nie"))</f>
        <v/>
      </c>
      <c r="F18" s="132"/>
      <c r="G18" s="132"/>
      <c r="H18" s="133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 thickBot="1" x14ac:dyDescent="0.3">
      <c r="A19" s="1"/>
      <c r="B19" s="190" t="s">
        <v>109</v>
      </c>
      <c r="C19" s="191"/>
      <c r="D19" s="192"/>
      <c r="E19" s="143" t="s">
        <v>107</v>
      </c>
      <c r="F19" s="144"/>
      <c r="G19" s="144"/>
      <c r="H19" s="14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9.75" customHeight="1" thickBot="1" x14ac:dyDescent="0.3">
      <c r="A20" s="1"/>
      <c r="B20" s="140" t="s">
        <v>110</v>
      </c>
      <c r="C20" s="141"/>
      <c r="D20" s="142"/>
      <c r="E20" s="143" t="s">
        <v>107</v>
      </c>
      <c r="F20" s="144"/>
      <c r="G20" s="144"/>
      <c r="H20" s="14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 thickBot="1" x14ac:dyDescent="0.3">
      <c r="A21" s="1"/>
      <c r="B21" s="149"/>
      <c r="C21" s="150"/>
      <c r="D21" s="150"/>
      <c r="E21" s="150"/>
      <c r="F21" s="150"/>
      <c r="G21" s="150"/>
      <c r="H21" s="1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 thickBot="1" x14ac:dyDescent="0.3">
      <c r="A22" s="1"/>
      <c r="B22" s="131" t="s">
        <v>111</v>
      </c>
      <c r="C22" s="132"/>
      <c r="D22" s="133"/>
      <c r="E22" s="175" t="str">
        <f ca="1">IF(OR(E17="Vyber možnosť", E18=""), "",IF(AND(E17="Mikropodnik",E18="Áno"),"Kritéria C, D",IF(AND(E17="Malý podnik",E18="Áno"),"Kritéria C, D",IF(AND(E17="Stredný podnik",E18="Áno"),"Kritéria C, D",IF(AND(E17="Mikropodnik",E18="Nie"),"Kritéria B, C, D",IF(AND(E17="Malý podnik",E18="Nie"),"Kritéria B, C, D",IF(AND(E17="Stredný podnik",E18="Nie"),"Kritéria B, C, D","Kritéria B, C, D, E")))))))</f>
        <v/>
      </c>
      <c r="F22" s="176"/>
      <c r="G22" s="176"/>
      <c r="H22" s="17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 thickBot="1" x14ac:dyDescent="0.3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6.5" customHeight="1" thickBot="1" x14ac:dyDescent="0.3">
      <c r="A24" s="1"/>
      <c r="B24" s="184" t="s">
        <v>142</v>
      </c>
      <c r="C24" s="185"/>
      <c r="D24" s="186"/>
      <c r="E24" s="180" t="s">
        <v>113</v>
      </c>
      <c r="F24" s="180" t="s">
        <v>114</v>
      </c>
      <c r="G24" s="164" t="str">
        <f ca="1">IF(E22="", "", IF(OR(E22="Kritéria B, C, D",E22="Kritéria B, C, D, E"),"RELEVANTNÉ","NERELEVANTNÉ"))</f>
        <v/>
      </c>
      <c r="H24" s="16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 thickBot="1" x14ac:dyDescent="0.3">
      <c r="A25" s="1"/>
      <c r="B25" s="187"/>
      <c r="C25" s="188"/>
      <c r="D25" s="189"/>
      <c r="E25" s="181"/>
      <c r="F25" s="181"/>
      <c r="G25" s="182" t="str">
        <f>IF($E$12&gt;1,$E$12,"")</f>
        <v/>
      </c>
      <c r="H25" s="18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64.5" customHeight="1" thickBot="1" x14ac:dyDescent="0.3">
      <c r="A26" s="1"/>
      <c r="B26" s="117" t="s">
        <v>115</v>
      </c>
      <c r="C26" s="118"/>
      <c r="D26" s="119"/>
      <c r="E26" s="5" t="s">
        <v>29</v>
      </c>
      <c r="F26" s="5" t="s">
        <v>30</v>
      </c>
      <c r="G26" s="173"/>
      <c r="H26" s="174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69.75" customHeight="1" thickBot="1" x14ac:dyDescent="0.3">
      <c r="A27" s="1"/>
      <c r="B27" s="117" t="s">
        <v>143</v>
      </c>
      <c r="C27" s="118"/>
      <c r="D27" s="119"/>
      <c r="E27" s="5" t="s">
        <v>48</v>
      </c>
      <c r="F27" s="5" t="s">
        <v>49</v>
      </c>
      <c r="G27" s="173"/>
      <c r="H27" s="17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18.5" customHeight="1" thickBot="1" x14ac:dyDescent="0.3">
      <c r="A28" s="1"/>
      <c r="B28" s="117" t="s">
        <v>144</v>
      </c>
      <c r="C28" s="118"/>
      <c r="D28" s="119"/>
      <c r="E28" s="5" t="s">
        <v>43</v>
      </c>
      <c r="F28" s="5" t="s">
        <v>44</v>
      </c>
      <c r="G28" s="173"/>
      <c r="H28" s="174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 thickBot="1" x14ac:dyDescent="0.3">
      <c r="A29" s="1"/>
      <c r="B29" s="108" t="s">
        <v>145</v>
      </c>
      <c r="C29" s="109"/>
      <c r="D29" s="109"/>
      <c r="E29" s="109"/>
      <c r="F29" s="110"/>
      <c r="G29" s="126" t="str">
        <f>IF(OR(G26="",G27="",G28=""),"",IF(AND((G27+G28)&gt;0,G26&gt;0),"Nie",(IF((ABS(G27+G28))&gt;((G26-(G27+G28))/2),"Áno","Nie"))))</f>
        <v/>
      </c>
      <c r="H29" s="127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 thickBot="1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6.5" customHeight="1" thickBot="1" x14ac:dyDescent="0.3">
      <c r="A31" s="1"/>
      <c r="B31" s="114" t="s">
        <v>119</v>
      </c>
      <c r="C31" s="115"/>
      <c r="D31" s="116"/>
      <c r="E31" s="114" t="s">
        <v>12</v>
      </c>
      <c r="F31" s="116"/>
      <c r="G31" s="164" t="s">
        <v>120</v>
      </c>
      <c r="H31" s="16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19.75" customHeight="1" thickBot="1" x14ac:dyDescent="0.3">
      <c r="A32" s="1"/>
      <c r="B32" s="117" t="s">
        <v>121</v>
      </c>
      <c r="C32" s="118"/>
      <c r="D32" s="119"/>
      <c r="E32" s="169" t="s">
        <v>122</v>
      </c>
      <c r="F32" s="170"/>
      <c r="G32" s="171" t="s">
        <v>107</v>
      </c>
      <c r="H32" s="17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 thickBot="1" x14ac:dyDescent="0.3">
      <c r="A33" s="1"/>
      <c r="B33" s="108" t="s">
        <v>123</v>
      </c>
      <c r="C33" s="109"/>
      <c r="D33" s="109"/>
      <c r="E33" s="109"/>
      <c r="F33" s="110"/>
      <c r="G33" s="126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27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 thickBot="1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6.5" customHeight="1" thickBot="1" x14ac:dyDescent="0.3">
      <c r="A35" s="1"/>
      <c r="B35" s="114" t="s">
        <v>124</v>
      </c>
      <c r="C35" s="115"/>
      <c r="D35" s="116"/>
      <c r="E35" s="114" t="s">
        <v>12</v>
      </c>
      <c r="F35" s="116"/>
      <c r="G35" s="164" t="s">
        <v>120</v>
      </c>
      <c r="H35" s="16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48" customHeight="1" thickBot="1" x14ac:dyDescent="0.3">
      <c r="A36" s="1"/>
      <c r="B36" s="117" t="s">
        <v>125</v>
      </c>
      <c r="C36" s="118"/>
      <c r="D36" s="119"/>
      <c r="E36" s="169" t="s">
        <v>126</v>
      </c>
      <c r="F36" s="170"/>
      <c r="G36" s="171" t="s">
        <v>107</v>
      </c>
      <c r="H36" s="172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 thickBot="1" x14ac:dyDescent="0.3">
      <c r="A37" s="1"/>
      <c r="B37" s="108" t="s">
        <v>127</v>
      </c>
      <c r="C37" s="109"/>
      <c r="D37" s="109"/>
      <c r="E37" s="109"/>
      <c r="F37" s="110"/>
      <c r="G37" s="126" t="str">
        <f>IF(G36="Vyber možnosť","",IF(OR(G36="Podnik neuhradil úver alebo nevypovedal záruku",G36="Podnik stále podlieha reštrukturalizačnému plánu"),"Áno","Nie"))</f>
        <v/>
      </c>
      <c r="H37" s="127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 thickBot="1" x14ac:dyDescent="0.3">
      <c r="A38" s="1"/>
      <c r="B38" s="14"/>
      <c r="C38" s="14"/>
      <c r="D38" s="15"/>
      <c r="E38" s="15"/>
      <c r="F38" s="14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6.5" customHeight="1" thickBot="1" x14ac:dyDescent="0.3">
      <c r="A39" s="1"/>
      <c r="B39" s="166" t="s">
        <v>128</v>
      </c>
      <c r="C39" s="167"/>
      <c r="D39" s="167"/>
      <c r="E39" s="167"/>
      <c r="F39" s="168"/>
      <c r="G39" s="164" t="str">
        <f ca="1">IF(E22="","",IF(OR(E22="Kritéria B, C, D, E"),"RELEVANTNÉ","NERELEVANTNÉ"))</f>
        <v/>
      </c>
      <c r="H39" s="16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 thickBot="1" x14ac:dyDescent="0.3">
      <c r="A40" s="1"/>
      <c r="B40" s="14"/>
      <c r="C40" s="14"/>
      <c r="D40" s="15"/>
      <c r="E40" s="16"/>
      <c r="F40" s="16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 thickBot="1" x14ac:dyDescent="0.3">
      <c r="A41" s="1"/>
      <c r="B41" s="114" t="s">
        <v>129</v>
      </c>
      <c r="C41" s="115"/>
      <c r="D41" s="116"/>
      <c r="E41" s="6" t="s">
        <v>113</v>
      </c>
      <c r="F41" s="6" t="s">
        <v>114</v>
      </c>
      <c r="G41" s="7" t="str">
        <f>IF($E$12&gt;1,$E$12,"")</f>
        <v/>
      </c>
      <c r="H41" s="7" t="str">
        <f>IF($E$12&gt;1,$E$12-1,"")</f>
        <v/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64.5" customHeight="1" thickBot="1" x14ac:dyDescent="0.3">
      <c r="A42" s="1"/>
      <c r="B42" s="117" t="s">
        <v>115</v>
      </c>
      <c r="C42" s="118"/>
      <c r="D42" s="119"/>
      <c r="E42" s="9" t="s">
        <v>29</v>
      </c>
      <c r="F42" s="9" t="s">
        <v>30</v>
      </c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49.5" customHeight="1" thickBot="1" x14ac:dyDescent="0.3">
      <c r="A43" s="1"/>
      <c r="B43" s="117" t="s">
        <v>130</v>
      </c>
      <c r="C43" s="118"/>
      <c r="D43" s="119"/>
      <c r="E43" s="5" t="s">
        <v>21</v>
      </c>
      <c r="F43" s="9" t="s">
        <v>22</v>
      </c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 thickBot="1" x14ac:dyDescent="0.3">
      <c r="A44" s="1"/>
      <c r="B44" s="117" t="s">
        <v>131</v>
      </c>
      <c r="C44" s="118"/>
      <c r="D44" s="118"/>
      <c r="E44" s="118"/>
      <c r="F44" s="119"/>
      <c r="G44" s="17" t="str">
        <f t="shared" ref="G44:H44" si="0">IF(OR(G42="",G43=""),"",IF((G42)&lt;=0,"NR",(G43/G42)))</f>
        <v/>
      </c>
      <c r="H44" s="17" t="str">
        <f t="shared" si="0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3" customHeight="1" thickBot="1" x14ac:dyDescent="0.3">
      <c r="A45" s="1"/>
      <c r="B45" s="117" t="s">
        <v>132</v>
      </c>
      <c r="C45" s="118"/>
      <c r="D45" s="118"/>
      <c r="E45" s="118"/>
      <c r="F45" s="119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 thickBot="1" x14ac:dyDescent="0.3">
      <c r="A46" s="1"/>
      <c r="B46" s="18"/>
      <c r="C46" s="19"/>
      <c r="D46" s="19"/>
      <c r="E46" s="18"/>
      <c r="F46" s="20"/>
      <c r="G46" s="19"/>
      <c r="H46" s="19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 thickBot="1" x14ac:dyDescent="0.3">
      <c r="A47" s="1"/>
      <c r="B47" s="114" t="s">
        <v>133</v>
      </c>
      <c r="C47" s="115"/>
      <c r="D47" s="116"/>
      <c r="E47" s="6" t="s">
        <v>113</v>
      </c>
      <c r="F47" s="6" t="s">
        <v>114</v>
      </c>
      <c r="G47" s="7" t="str">
        <f>IF($E$12&gt;1,$E$12,"")</f>
        <v/>
      </c>
      <c r="H47" s="7" t="str">
        <f>IF($E$12&gt;1,$E$12-1,"")</f>
        <v/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99.75" customHeight="1" thickBot="1" x14ac:dyDescent="0.3">
      <c r="A48" s="1"/>
      <c r="B48" s="117" t="s">
        <v>134</v>
      </c>
      <c r="C48" s="118"/>
      <c r="D48" s="119"/>
      <c r="E48" s="5" t="s">
        <v>57</v>
      </c>
      <c r="F48" s="9" t="s">
        <v>58</v>
      </c>
      <c r="G48" s="8"/>
      <c r="H48" s="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39.75" customHeight="1" thickBot="1" x14ac:dyDescent="0.3">
      <c r="A49" s="1"/>
      <c r="B49" s="117" t="s">
        <v>135</v>
      </c>
      <c r="C49" s="118"/>
      <c r="D49" s="119"/>
      <c r="E49" s="5" t="s">
        <v>71</v>
      </c>
      <c r="F49" s="9" t="s">
        <v>72</v>
      </c>
      <c r="G49" s="8"/>
      <c r="H49" s="8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0" customHeight="1" thickBot="1" x14ac:dyDescent="0.3">
      <c r="A50" s="1"/>
      <c r="B50" s="117" t="s">
        <v>136</v>
      </c>
      <c r="C50" s="118"/>
      <c r="D50" s="119"/>
      <c r="E50" s="5" t="s">
        <v>146</v>
      </c>
      <c r="F50" s="5" t="s">
        <v>147</v>
      </c>
      <c r="G50" s="8"/>
      <c r="H50" s="8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33" customHeight="1" thickBot="1" x14ac:dyDescent="0.3">
      <c r="A51" s="1"/>
      <c r="B51" s="120" t="s">
        <v>137</v>
      </c>
      <c r="C51" s="121"/>
      <c r="D51" s="122"/>
      <c r="E51" s="117" t="s">
        <v>138</v>
      </c>
      <c r="F51" s="119"/>
      <c r="G51" s="8" t="str">
        <f t="shared" ref="G51:H51" si="2">IF(OR(G48="",G49="",G50=""),"",IF(G49=0,"Áno","NR"))</f>
        <v/>
      </c>
      <c r="H51" s="8" t="str">
        <f t="shared" si="2"/>
        <v/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33" customHeight="1" thickBot="1" x14ac:dyDescent="0.3">
      <c r="A52" s="1"/>
      <c r="B52" s="123"/>
      <c r="C52" s="124"/>
      <c r="D52" s="125"/>
      <c r="E52" s="117" t="s">
        <v>139</v>
      </c>
      <c r="F52" s="119"/>
      <c r="G52" s="11" t="str">
        <f t="shared" ref="G52:H52" si="3">IF(G51="", "",IF(G51="Áno", "NR", IF((G48+G49+G50)/G49 &lt; 1, "Áno", "Nie")))</f>
        <v/>
      </c>
      <c r="H52" s="11" t="str">
        <f t="shared" si="3"/>
        <v/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 thickBot="1" x14ac:dyDescent="0.3">
      <c r="A53" s="1"/>
      <c r="B53" s="14"/>
      <c r="C53" s="14"/>
      <c r="D53" s="15"/>
      <c r="E53" s="1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 thickBot="1" x14ac:dyDescent="0.3">
      <c r="A54" s="1"/>
      <c r="B54" s="108" t="s">
        <v>140</v>
      </c>
      <c r="C54" s="109"/>
      <c r="D54" s="109"/>
      <c r="E54" s="109"/>
      <c r="F54" s="110"/>
      <c r="G54" s="126" t="str">
        <f>IF(OR(G45="",H45="",G51="",H51="",G52="",H52=""),"",IF(AND(G45="Áno",H45="Áno",G52="Áno",H52="Áno"),"Áno",IF(AND(G45="Áno",H45="Áno",G51="Áno",H51="Áno"),"Nie","Nie")))</f>
        <v/>
      </c>
      <c r="H54" s="127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 thickBot="1" x14ac:dyDescent="0.3">
      <c r="A55" s="1"/>
      <c r="B55" s="14"/>
      <c r="C55" s="14"/>
      <c r="D55" s="15"/>
      <c r="E55" s="1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34.5" customHeight="1" thickBot="1" x14ac:dyDescent="0.3">
      <c r="A56" s="1"/>
      <c r="B56" s="108" t="s">
        <v>148</v>
      </c>
      <c r="C56" s="109"/>
      <c r="D56" s="109"/>
      <c r="E56" s="109"/>
      <c r="F56" s="110"/>
      <c r="G56" s="111" t="str">
        <f>IF(AND(G29="",G33="",G37="",G54=""),"",IF(OR(G29="Áno",G33="Áno",G37="Áno",G54="Áno"),"Je podnikom v ťažkostiach","Nie je podnikom v ťažkostiach"))</f>
        <v/>
      </c>
      <c r="H56" s="112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6">
    <mergeCell ref="B28:D28"/>
    <mergeCell ref="G28:H28"/>
    <mergeCell ref="B29:F29"/>
    <mergeCell ref="G29:H29"/>
    <mergeCell ref="B31:D31"/>
    <mergeCell ref="E31:F31"/>
    <mergeCell ref="G31:H31"/>
    <mergeCell ref="B32:D32"/>
    <mergeCell ref="E32:F32"/>
    <mergeCell ref="G32:H32"/>
    <mergeCell ref="B33:F33"/>
    <mergeCell ref="G33:H33"/>
    <mergeCell ref="E35:F35"/>
    <mergeCell ref="G35:H35"/>
    <mergeCell ref="B39:F39"/>
    <mergeCell ref="B41:D41"/>
    <mergeCell ref="B42:D42"/>
    <mergeCell ref="B35:D35"/>
    <mergeCell ref="B36:D36"/>
    <mergeCell ref="E36:F36"/>
    <mergeCell ref="G36:H36"/>
    <mergeCell ref="B37:F37"/>
    <mergeCell ref="G37:H37"/>
    <mergeCell ref="G39:H39"/>
    <mergeCell ref="B43:D43"/>
    <mergeCell ref="B44:F44"/>
    <mergeCell ref="B45:F45"/>
    <mergeCell ref="B47:D47"/>
    <mergeCell ref="B54:F54"/>
    <mergeCell ref="B56:F56"/>
    <mergeCell ref="G56:H56"/>
    <mergeCell ref="B48:D48"/>
    <mergeCell ref="B49:D49"/>
    <mergeCell ref="B50:D50"/>
    <mergeCell ref="B51:D52"/>
    <mergeCell ref="E51:F51"/>
    <mergeCell ref="E52:F52"/>
    <mergeCell ref="G54:H54"/>
    <mergeCell ref="B6:H7"/>
    <mergeCell ref="B8:D8"/>
    <mergeCell ref="E8:H8"/>
    <mergeCell ref="B9:D9"/>
    <mergeCell ref="E9:H9"/>
    <mergeCell ref="B10:D10"/>
    <mergeCell ref="E10:H10"/>
    <mergeCell ref="E15:H15"/>
    <mergeCell ref="B16:H16"/>
    <mergeCell ref="E17:H17"/>
    <mergeCell ref="B11:D11"/>
    <mergeCell ref="E11:H11"/>
    <mergeCell ref="B12:D12"/>
    <mergeCell ref="E12:H12"/>
    <mergeCell ref="B13:D13"/>
    <mergeCell ref="E13:H13"/>
    <mergeCell ref="E14:H14"/>
    <mergeCell ref="B14:D14"/>
    <mergeCell ref="B15:D15"/>
    <mergeCell ref="B17:D17"/>
    <mergeCell ref="E18:H18"/>
    <mergeCell ref="E19:H19"/>
    <mergeCell ref="E20:H20"/>
    <mergeCell ref="B21:H21"/>
    <mergeCell ref="E22:H22"/>
    <mergeCell ref="B18:D18"/>
    <mergeCell ref="B19:D19"/>
    <mergeCell ref="B20:D20"/>
    <mergeCell ref="B22:D22"/>
    <mergeCell ref="G26:H26"/>
    <mergeCell ref="G27:H27"/>
    <mergeCell ref="B24:D25"/>
    <mergeCell ref="E24:E25"/>
    <mergeCell ref="F24:F25"/>
    <mergeCell ref="G24:H24"/>
    <mergeCell ref="G25:H25"/>
    <mergeCell ref="B26:D26"/>
    <mergeCell ref="B27:D27"/>
  </mergeCells>
  <conditionalFormatting sqref="G25:G29">
    <cfRule type="beginsWith" dxfId="217" priority="1" operator="beginsWith" text="RE">
      <formula>LEFT((G25),LEN("RE"))=("RE")</formula>
    </cfRule>
  </conditionalFormatting>
  <conditionalFormatting sqref="G26:G28">
    <cfRule type="expression" dxfId="216" priority="2">
      <formula>#REF!="NERELEVANTNÍ"</formula>
    </cfRule>
  </conditionalFormatting>
  <conditionalFormatting sqref="G29">
    <cfRule type="containsText" dxfId="215" priority="3" operator="containsText" text="Nie">
      <formula>NOT(ISERROR(SEARCH(("Nie"),(G29))))</formula>
    </cfRule>
    <cfRule type="containsText" dxfId="214" priority="4" operator="containsText" text="Áno">
      <formula>NOT(ISERROR(SEARCH(("Áno"),(G29))))</formula>
    </cfRule>
  </conditionalFormatting>
  <conditionalFormatting sqref="G33">
    <cfRule type="containsText" dxfId="213" priority="5" operator="containsText" text="Nie">
      <formula>NOT(ISERROR(SEARCH(("Nie"),(G33))))</formula>
    </cfRule>
    <cfRule type="containsText" dxfId="212" priority="6" operator="containsText" text="Áno">
      <formula>NOT(ISERROR(SEARCH(("Áno"),(G33))))</formula>
    </cfRule>
  </conditionalFormatting>
  <conditionalFormatting sqref="G37 G54">
    <cfRule type="containsText" dxfId="211" priority="7" operator="containsText" text="Nie">
      <formula>NOT(ISERROR(SEARCH(("Nie"),(G37))))</formula>
    </cfRule>
    <cfRule type="containsText" dxfId="210" priority="8" operator="containsText" text="Áno">
      <formula>NOT(ISERROR(SEARCH(("Áno"),(G37))))</formula>
    </cfRule>
  </conditionalFormatting>
  <conditionalFormatting sqref="G56">
    <cfRule type="containsText" dxfId="209" priority="9" operator="containsText" text="Nie je podnikom v ťažkostiach">
      <formula>NOT(ISERROR(SEARCH(("Nie je podnikom v ťažkostiach"),(G56))))</formula>
    </cfRule>
    <cfRule type="containsText" dxfId="208" priority="10" operator="containsText" text="Je podnikom v ťažkostiach">
      <formula>NOT(ISERROR(SEARCH(("Je podnikom v ťažkostiach"),(G56))))</formula>
    </cfRule>
  </conditionalFormatting>
  <conditionalFormatting sqref="G24:H24">
    <cfRule type="containsText" dxfId="207" priority="11" operator="containsText" text="NERELEVANTNÉ">
      <formula>NOT(ISERROR(SEARCH(("NERELEVANTNÉ"),(G24))))</formula>
    </cfRule>
    <cfRule type="containsText" dxfId="206" priority="12" operator="containsText" text="RELEVANTNÉ">
      <formula>NOT(ISERROR(SEARCH(("RELEVANTNÉ"),(G24))))</formula>
    </cfRule>
  </conditionalFormatting>
  <conditionalFormatting sqref="G31:H31">
    <cfRule type="containsText" dxfId="205" priority="13" operator="containsText" text="NERELEVANTNÉ">
      <formula>NOT(ISERROR(SEARCH(("NERELEVANTNÉ"),(G31))))</formula>
    </cfRule>
    <cfRule type="containsText" dxfId="204" priority="14" operator="containsText" text="RELEVANTNÉ">
      <formula>NOT(ISERROR(SEARCH(("RELEVANTNÉ"),(G31))))</formula>
    </cfRule>
  </conditionalFormatting>
  <conditionalFormatting sqref="G35:H35">
    <cfRule type="containsText" dxfId="203" priority="15" operator="containsText" text="NERELEVANTNÉ">
      <formula>NOT(ISERROR(SEARCH(("NERELEVANTNÉ"),(G35))))</formula>
    </cfRule>
    <cfRule type="containsText" dxfId="202" priority="16" operator="containsText" text="RELEVANTNÉ">
      <formula>NOT(ISERROR(SEARCH(("RELEVANTNÉ"),(G35))))</formula>
    </cfRule>
  </conditionalFormatting>
  <conditionalFormatting sqref="G39:H39">
    <cfRule type="containsText" dxfId="201" priority="17" operator="containsText" text="NERELEVANTNÉ">
      <formula>NOT(ISERROR(SEARCH(("NERELEVANTNÉ"),(G39))))</formula>
    </cfRule>
    <cfRule type="containsText" dxfId="200" priority="18" operator="containsText" text="RELEVANTNÉ">
      <formula>NOT(ISERROR(SEARCH(("RELEVANTNÉ"),(G39))))</formula>
    </cfRule>
  </conditionalFormatting>
  <conditionalFormatting sqref="G42:H43 G48:H50">
    <cfRule type="expression" dxfId="199" priority="19">
      <formula>$E$27="NERELEVANTNÍ"</formula>
    </cfRule>
  </conditionalFormatting>
  <conditionalFormatting sqref="G43:H43">
    <cfRule type="beginsWith" dxfId="198" priority="20" operator="beginsWith" text="RE">
      <formula>LEFT((G43),LEN("RE"))=("RE")</formula>
    </cfRule>
  </conditionalFormatting>
  <conditionalFormatting sqref="G45:H45">
    <cfRule type="containsText" dxfId="197" priority="21" operator="containsText" text="Nie">
      <formula>NOT(ISERROR(SEARCH(("Nie"),(G45))))</formula>
    </cfRule>
    <cfRule type="containsText" dxfId="196" priority="22" operator="containsText" text="Áno">
      <formula>NOT(ISERROR(SEARCH(("Áno"),(G45))))</formula>
    </cfRule>
  </conditionalFormatting>
  <conditionalFormatting sqref="G49:H49">
    <cfRule type="beginsWith" dxfId="195" priority="23" operator="beginsWith" text="RE">
      <formula>LEFT((G49),LEN("RE"))=("RE")</formula>
    </cfRule>
  </conditionalFormatting>
  <conditionalFormatting sqref="G51:H51">
    <cfRule type="containsText" dxfId="194" priority="24" operator="containsText" text="Áno">
      <formula>NOT(ISERROR(SEARCH(("Áno"),(G51))))</formula>
    </cfRule>
    <cfRule type="expression" dxfId="193" priority="25">
      <formula>$E$34="NERELEVANTNÍ"</formula>
    </cfRule>
  </conditionalFormatting>
  <conditionalFormatting sqref="G52:H52">
    <cfRule type="containsText" dxfId="192" priority="26" operator="containsText" text="Nie">
      <formula>NOT(ISERROR(SEARCH(("Nie"),(G52))))</formula>
    </cfRule>
    <cfRule type="containsText" dxfId="191" priority="27" operator="containsText" text="Áno">
      <formula>NOT(ISERROR(SEARCH(("Áno"),(G52))))</formula>
    </cfRule>
  </conditionalFormatting>
  <pageMargins left="0.7" right="0.7" top="0.75" bottom="0.75" header="0" footer="0"/>
  <pageSetup paperSize="9" scale="97" orientation="portrait" r:id="rId1"/>
  <rowBreaks count="1" manualBreakCount="1">
    <brk id="32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 xr:uid="{00000000-0002-0000-0200-000000000000}">
          <x14:formula1>
            <xm:f>Možnosti!$B$18:$B$20</xm:f>
          </x14:formula1>
          <xm:sqref>E20</xm:sqref>
        </x14:dataValidation>
        <x14:dataValidation type="list" allowBlank="1" showErrorMessage="1" xr:uid="{00000000-0002-0000-0200-000001000000}">
          <x14:formula1>
            <xm:f>Možnosti!$B$23:$B$28</xm:f>
          </x14:formula1>
          <xm:sqref>G32</xm:sqref>
        </x14:dataValidation>
        <x14:dataValidation type="list" allowBlank="1" showErrorMessage="1" xr:uid="{00000000-0002-0000-0200-000002000000}">
          <x14:formula1>
            <xm:f>Možnosti!$C$12:$C$15</xm:f>
          </x14:formula1>
          <xm:sqref>E19</xm:sqref>
        </x14:dataValidation>
        <x14:dataValidation type="list" allowBlank="1" showErrorMessage="1" xr:uid="{00000000-0002-0000-0200-000003000000}">
          <x14:formula1>
            <xm:f>Možnosti!$B$2:$B$6</xm:f>
          </x14:formula1>
          <xm:sqref>E17</xm:sqref>
        </x14:dataValidation>
        <x14:dataValidation type="list" allowBlank="1" showErrorMessage="1" xr:uid="{00000000-0002-0000-0200-000004000000}">
          <x14:formula1>
            <xm:f>Možnosti!$B$30:$B$33</xm:f>
          </x14:formula1>
          <xm:sqref>G36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zoomScale="70" zoomScaleNormal="70" workbookViewId="0">
      <selection activeCell="M14" sqref="M14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19.125" customWidth="1"/>
    <col min="5" max="26" width="8.375" customWidth="1"/>
  </cols>
  <sheetData>
    <row r="1" spans="1:26" ht="15.7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 x14ac:dyDescent="0.25">
      <c r="A6" s="1"/>
      <c r="B6" s="155" t="s">
        <v>0</v>
      </c>
      <c r="C6" s="204"/>
      <c r="D6" s="204"/>
      <c r="E6" s="204"/>
      <c r="F6" s="204"/>
      <c r="G6" s="204"/>
      <c r="H6" s="201"/>
      <c r="I6" s="1"/>
      <c r="J6" s="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6.5" customHeight="1" x14ac:dyDescent="0.25">
      <c r="A7" s="1"/>
      <c r="B7" s="202"/>
      <c r="C7" s="205"/>
      <c r="D7" s="205"/>
      <c r="E7" s="205"/>
      <c r="F7" s="205"/>
      <c r="G7" s="205"/>
      <c r="H7" s="203"/>
      <c r="I7" s="1"/>
      <c r="J7" s="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5.75" x14ac:dyDescent="0.25">
      <c r="A8" s="1"/>
      <c r="B8" s="131" t="s">
        <v>98</v>
      </c>
      <c r="C8" s="200"/>
      <c r="D8" s="199"/>
      <c r="E8" s="143"/>
      <c r="F8" s="200"/>
      <c r="G8" s="200"/>
      <c r="H8" s="199"/>
      <c r="I8" s="1"/>
      <c r="J8" s="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5.75" x14ac:dyDescent="0.25">
      <c r="A9" s="1"/>
      <c r="B9" s="131" t="s">
        <v>99</v>
      </c>
      <c r="C9" s="200"/>
      <c r="D9" s="199"/>
      <c r="E9" s="143"/>
      <c r="F9" s="200"/>
      <c r="G9" s="200"/>
      <c r="H9" s="199"/>
      <c r="I9" s="1"/>
      <c r="J9" s="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5.75" x14ac:dyDescent="0.25">
      <c r="A10" s="1"/>
      <c r="B10" s="131" t="s">
        <v>100</v>
      </c>
      <c r="C10" s="200"/>
      <c r="D10" s="199"/>
      <c r="E10" s="143"/>
      <c r="F10" s="200"/>
      <c r="G10" s="200"/>
      <c r="H10" s="199"/>
      <c r="I10" s="1"/>
      <c r="J10" s="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5.75" x14ac:dyDescent="0.25">
      <c r="A11" s="1"/>
      <c r="B11" s="131" t="s">
        <v>101</v>
      </c>
      <c r="C11" s="200"/>
      <c r="D11" s="199"/>
      <c r="E11" s="134"/>
      <c r="F11" s="200"/>
      <c r="G11" s="200"/>
      <c r="H11" s="199"/>
      <c r="I11" s="1"/>
      <c r="J11" s="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5.75" x14ac:dyDescent="0.25">
      <c r="A12" s="1"/>
      <c r="B12" s="131" t="s">
        <v>102</v>
      </c>
      <c r="C12" s="200"/>
      <c r="D12" s="199"/>
      <c r="E12" s="137"/>
      <c r="F12" s="200"/>
      <c r="G12" s="200"/>
      <c r="H12" s="199"/>
      <c r="I12" s="1"/>
      <c r="J12" s="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ht="34.5" customHeight="1" x14ac:dyDescent="0.25">
      <c r="A13" s="1"/>
      <c r="B13" s="140" t="s">
        <v>103</v>
      </c>
      <c r="C13" s="200"/>
      <c r="D13" s="199"/>
      <c r="E13" s="143"/>
      <c r="F13" s="200"/>
      <c r="G13" s="200"/>
      <c r="H13" s="199"/>
      <c r="I13" s="1"/>
      <c r="J13" s="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ht="34.5" customHeight="1" x14ac:dyDescent="0.25">
      <c r="A14" s="1"/>
      <c r="B14" s="140" t="s">
        <v>104</v>
      </c>
      <c r="C14" s="200"/>
      <c r="D14" s="199"/>
      <c r="E14" s="143"/>
      <c r="F14" s="200"/>
      <c r="G14" s="200"/>
      <c r="H14" s="199"/>
      <c r="I14" s="1"/>
      <c r="J14" s="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5.75" x14ac:dyDescent="0.25">
      <c r="A15" s="1"/>
      <c r="B15" s="131" t="s">
        <v>105</v>
      </c>
      <c r="C15" s="200"/>
      <c r="D15" s="199"/>
      <c r="E15" s="193">
        <f ca="1">TODAY()</f>
        <v>45847</v>
      </c>
      <c r="F15" s="200"/>
      <c r="G15" s="200"/>
      <c r="H15" s="199"/>
      <c r="I15" s="1"/>
      <c r="J15" s="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5.75" x14ac:dyDescent="0.25">
      <c r="A16" s="1"/>
      <c r="B16" s="149"/>
      <c r="C16" s="200"/>
      <c r="D16" s="200"/>
      <c r="E16" s="200"/>
      <c r="F16" s="200"/>
      <c r="G16" s="200"/>
      <c r="H16" s="199"/>
      <c r="I16" s="1"/>
      <c r="J16" s="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330" customHeight="1" x14ac:dyDescent="0.25">
      <c r="A17" s="1"/>
      <c r="B17" s="140" t="s">
        <v>106</v>
      </c>
      <c r="C17" s="200"/>
      <c r="D17" s="199"/>
      <c r="E17" s="143" t="s">
        <v>107</v>
      </c>
      <c r="F17" s="200"/>
      <c r="G17" s="200"/>
      <c r="H17" s="199"/>
      <c r="I17" s="1"/>
      <c r="J17" s="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18.75" customHeight="1" x14ac:dyDescent="0.25">
      <c r="A18" s="1"/>
      <c r="B18" s="140" t="s">
        <v>108</v>
      </c>
      <c r="C18" s="200"/>
      <c r="D18" s="199"/>
      <c r="E18" s="131" t="str">
        <f ca="1">IF(OR(E11="",E15=""),"",IF(DATEDIF(E11,E15,"y")&lt;3,"Áno","Nie"))</f>
        <v/>
      </c>
      <c r="F18" s="200"/>
      <c r="G18" s="200"/>
      <c r="H18" s="199"/>
      <c r="I18" s="1"/>
      <c r="J18" s="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5.75" x14ac:dyDescent="0.25">
      <c r="A19" s="1"/>
      <c r="B19" s="131" t="s">
        <v>109</v>
      </c>
      <c r="C19" s="200"/>
      <c r="D19" s="199"/>
      <c r="E19" s="131" t="s">
        <v>149</v>
      </c>
      <c r="F19" s="200"/>
      <c r="G19" s="200"/>
      <c r="H19" s="199"/>
      <c r="I19" s="1"/>
      <c r="J19" s="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39.5" customHeight="1" x14ac:dyDescent="0.25">
      <c r="A20" s="1"/>
      <c r="B20" s="140" t="s">
        <v>110</v>
      </c>
      <c r="C20" s="200"/>
      <c r="D20" s="199"/>
      <c r="E20" s="143" t="s">
        <v>107</v>
      </c>
      <c r="F20" s="200"/>
      <c r="G20" s="200"/>
      <c r="H20" s="199"/>
      <c r="I20" s="1"/>
      <c r="J20" s="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.75" customHeight="1" x14ac:dyDescent="0.25">
      <c r="A21" s="1"/>
      <c r="B21" s="149"/>
      <c r="C21" s="200"/>
      <c r="D21" s="200"/>
      <c r="E21" s="200"/>
      <c r="F21" s="200"/>
      <c r="G21" s="200"/>
      <c r="H21" s="199"/>
      <c r="I21" s="1"/>
      <c r="J21" s="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5.75" customHeight="1" x14ac:dyDescent="0.25">
      <c r="A22" s="1"/>
      <c r="B22" s="131" t="s">
        <v>111</v>
      </c>
      <c r="C22" s="200"/>
      <c r="D22" s="199"/>
      <c r="E22" s="175" t="str">
        <f ca="1">IF(OR(E17="Vyber možnosť", E18=""), "",IF(AND(E17="Mikropodnik",E18="Áno"),"Kritéria C, D",IF(AND(E17="Malý podnik",E18="Áno"),"Kritéria C, D",IF(AND(E17="Stredný podnik",E18="Áno"),"Kritéria C, D",IF(AND(E17="Mikropodnik",E18="Nie"),"Kritéria B, C, D",IF(AND(E17="Malý podnik",E18="Nie"),"Kritéria B, C, D",IF(AND(E17="Stredný podnik",E18="Nie"),"Kritéria B, C, D","Kritéria B, C, D, E")))))))</f>
        <v/>
      </c>
      <c r="F22" s="200"/>
      <c r="G22" s="200"/>
      <c r="H22" s="199"/>
      <c r="I22" s="1"/>
      <c r="J22" s="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5.75" customHeight="1" x14ac:dyDescent="0.25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6.5" customHeight="1" x14ac:dyDescent="0.25">
      <c r="A24" s="1"/>
      <c r="B24" s="184" t="s">
        <v>142</v>
      </c>
      <c r="C24" s="204"/>
      <c r="D24" s="201"/>
      <c r="E24" s="184" t="s">
        <v>12</v>
      </c>
      <c r="F24" s="201"/>
      <c r="G24" s="164" t="str">
        <f ca="1">IF(E22="", "",IF(OR(E22="Kritéria B, C, D",E22="Kritéria B, C, D, E"),"RELEVANTNÉ","NERELEVANTNÉ"))</f>
        <v/>
      </c>
      <c r="H24" s="199"/>
      <c r="I24" s="1"/>
      <c r="J24" s="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15.75" customHeight="1" x14ac:dyDescent="0.25">
      <c r="A25" s="1"/>
      <c r="B25" s="202"/>
      <c r="C25" s="205"/>
      <c r="D25" s="203"/>
      <c r="E25" s="202"/>
      <c r="F25" s="203"/>
      <c r="G25" s="182" t="str">
        <f>IF($E$12&gt;1,$E$12,"")</f>
        <v/>
      </c>
      <c r="H25" s="199"/>
      <c r="I25" s="1"/>
      <c r="J25" s="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8" customHeight="1" x14ac:dyDescent="0.25">
      <c r="A26" s="1"/>
      <c r="B26" s="117" t="s">
        <v>150</v>
      </c>
      <c r="C26" s="200"/>
      <c r="D26" s="199"/>
      <c r="E26" s="169" t="s">
        <v>31</v>
      </c>
      <c r="F26" s="199"/>
      <c r="G26" s="173"/>
      <c r="H26" s="199"/>
      <c r="I26" s="1"/>
      <c r="J26" s="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63.75" customHeight="1" x14ac:dyDescent="0.25">
      <c r="A27" s="1"/>
      <c r="B27" s="117" t="s">
        <v>151</v>
      </c>
      <c r="C27" s="200"/>
      <c r="D27" s="199"/>
      <c r="E27" s="169" t="s">
        <v>152</v>
      </c>
      <c r="F27" s="199"/>
      <c r="G27" s="173"/>
      <c r="H27" s="199"/>
      <c r="I27" s="1"/>
      <c r="J27" s="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49.5" customHeight="1" x14ac:dyDescent="0.25">
      <c r="A28" s="1"/>
      <c r="B28" s="117" t="s">
        <v>153</v>
      </c>
      <c r="C28" s="200"/>
      <c r="D28" s="199"/>
      <c r="E28" s="169" t="s">
        <v>45</v>
      </c>
      <c r="F28" s="199"/>
      <c r="G28" s="173"/>
      <c r="H28" s="199"/>
      <c r="I28" s="1"/>
      <c r="J28" s="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15.75" customHeight="1" x14ac:dyDescent="0.25">
      <c r="A29" s="1"/>
      <c r="B29" s="108" t="s">
        <v>145</v>
      </c>
      <c r="C29" s="200"/>
      <c r="D29" s="200"/>
      <c r="E29" s="200"/>
      <c r="F29" s="199"/>
      <c r="G29" s="126" t="str">
        <f>IF(OR(G26="",G27="",G28=""),"",IF(AND((G27+G28)&gt;0,G26&gt;0),"Nie",(IF((ABS(G27+G28))&gt;((G26-(G27+G28))/2),"Áno","Nie"))))</f>
        <v/>
      </c>
      <c r="H29" s="199"/>
      <c r="I29" s="1"/>
      <c r="J29" s="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5.75" customHeight="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6.5" customHeight="1" x14ac:dyDescent="0.25">
      <c r="A31" s="1"/>
      <c r="B31" s="114" t="s">
        <v>119</v>
      </c>
      <c r="C31" s="200"/>
      <c r="D31" s="199"/>
      <c r="E31" s="114" t="s">
        <v>12</v>
      </c>
      <c r="F31" s="199"/>
      <c r="G31" s="164" t="s">
        <v>120</v>
      </c>
      <c r="H31" s="199"/>
      <c r="I31" s="1"/>
      <c r="J31" s="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219.75" customHeight="1" x14ac:dyDescent="0.25">
      <c r="A32" s="1"/>
      <c r="B32" s="117" t="s">
        <v>121</v>
      </c>
      <c r="C32" s="200"/>
      <c r="D32" s="199"/>
      <c r="E32" s="169" t="s">
        <v>122</v>
      </c>
      <c r="F32" s="199"/>
      <c r="G32" s="171" t="s">
        <v>107</v>
      </c>
      <c r="H32" s="199"/>
      <c r="I32" s="1"/>
      <c r="J32" s="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5.75" customHeight="1" x14ac:dyDescent="0.25">
      <c r="A33" s="1"/>
      <c r="B33" s="108" t="s">
        <v>123</v>
      </c>
      <c r="C33" s="200"/>
      <c r="D33" s="200"/>
      <c r="E33" s="200"/>
      <c r="F33" s="199"/>
      <c r="G33" s="126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99"/>
      <c r="I33" s="1"/>
      <c r="J33" s="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15.75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6.5" customHeight="1" x14ac:dyDescent="0.25">
      <c r="A35" s="1"/>
      <c r="B35" s="114" t="s">
        <v>124</v>
      </c>
      <c r="C35" s="200"/>
      <c r="D35" s="199"/>
      <c r="E35" s="114" t="s">
        <v>12</v>
      </c>
      <c r="F35" s="199"/>
      <c r="G35" s="164" t="s">
        <v>120</v>
      </c>
      <c r="H35" s="199"/>
      <c r="I35" s="1"/>
      <c r="J35" s="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49.5" customHeight="1" x14ac:dyDescent="0.25">
      <c r="A36" s="1"/>
      <c r="B36" s="117" t="s">
        <v>125</v>
      </c>
      <c r="C36" s="200"/>
      <c r="D36" s="199"/>
      <c r="E36" s="169" t="s">
        <v>126</v>
      </c>
      <c r="F36" s="199"/>
      <c r="G36" s="171" t="s">
        <v>107</v>
      </c>
      <c r="H36" s="199"/>
      <c r="I36" s="1"/>
      <c r="J36" s="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ht="15.75" customHeight="1" x14ac:dyDescent="0.25">
      <c r="A37" s="1"/>
      <c r="B37" s="108" t="s">
        <v>127</v>
      </c>
      <c r="C37" s="200"/>
      <c r="D37" s="200"/>
      <c r="E37" s="200"/>
      <c r="F37" s="199"/>
      <c r="G37" s="126" t="str">
        <f>IF(G36="Vyber možnosť","",IF(OR(G36="Podnik neuhradil úver alebo nevypovedal záruku",G36="Podnik stále podlieha reštrukturalizačnému plánu"),"Áno","Nie"))</f>
        <v/>
      </c>
      <c r="H37" s="199"/>
      <c r="I37" s="1"/>
      <c r="J37" s="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ht="15.75" customHeight="1" x14ac:dyDescent="0.25">
      <c r="A38" s="1"/>
      <c r="B38" s="14"/>
      <c r="C38" s="14"/>
      <c r="D38" s="15"/>
      <c r="E38" s="15"/>
      <c r="F38" s="14"/>
      <c r="G38" s="1"/>
      <c r="H38" s="1"/>
      <c r="I38" s="1"/>
      <c r="J38" s="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6.5" customHeight="1" x14ac:dyDescent="0.25">
      <c r="A39" s="1"/>
      <c r="B39" s="166" t="s">
        <v>128</v>
      </c>
      <c r="C39" s="200"/>
      <c r="D39" s="200"/>
      <c r="E39" s="200"/>
      <c r="F39" s="199"/>
      <c r="G39" s="164" t="str">
        <f ca="1">IF(E22="","",IF(OR(E22="Kritéria B, C, D, E"),"RELEVANTNÉ","NERELEVANTNÉ"))</f>
        <v/>
      </c>
      <c r="H39" s="199"/>
      <c r="I39" s="1"/>
      <c r="J39" s="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15.75" customHeight="1" x14ac:dyDescent="0.25">
      <c r="A40" s="1"/>
      <c r="B40" s="14"/>
      <c r="C40" s="14"/>
      <c r="D40" s="15"/>
      <c r="E40" s="16"/>
      <c r="F40" s="16"/>
      <c r="G40" s="1"/>
      <c r="H40" s="1"/>
      <c r="I40" s="1"/>
      <c r="J40" s="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15.75" customHeight="1" x14ac:dyDescent="0.25">
      <c r="A41" s="1"/>
      <c r="B41" s="114" t="s">
        <v>129</v>
      </c>
      <c r="C41" s="200"/>
      <c r="D41" s="199"/>
      <c r="E41" s="114" t="s">
        <v>12</v>
      </c>
      <c r="F41" s="199"/>
      <c r="G41" s="7" t="str">
        <f>IF($E$12&gt;1,$E$12,"")</f>
        <v/>
      </c>
      <c r="H41" s="7" t="str">
        <f>IF($E$12&gt;1,$E$12-1,"")</f>
        <v/>
      </c>
      <c r="I41" s="1"/>
      <c r="J41" s="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5.75" customHeight="1" x14ac:dyDescent="0.25">
      <c r="A42" s="1"/>
      <c r="B42" s="117" t="s">
        <v>154</v>
      </c>
      <c r="C42" s="200"/>
      <c r="D42" s="199"/>
      <c r="E42" s="206" t="s">
        <v>31</v>
      </c>
      <c r="F42" s="199"/>
      <c r="G42" s="22"/>
      <c r="H42" s="22"/>
      <c r="I42" s="1"/>
      <c r="J42" s="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8" customHeight="1" x14ac:dyDescent="0.25">
      <c r="A43" s="1"/>
      <c r="B43" s="117" t="s">
        <v>155</v>
      </c>
      <c r="C43" s="200"/>
      <c r="D43" s="199"/>
      <c r="E43" s="169" t="s">
        <v>23</v>
      </c>
      <c r="F43" s="199"/>
      <c r="G43" s="22"/>
      <c r="H43" s="22"/>
      <c r="I43" s="1"/>
      <c r="J43" s="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5.75" customHeight="1" x14ac:dyDescent="0.25">
      <c r="A44" s="1"/>
      <c r="B44" s="117" t="s">
        <v>131</v>
      </c>
      <c r="C44" s="200"/>
      <c r="D44" s="200"/>
      <c r="E44" s="200"/>
      <c r="F44" s="199"/>
      <c r="G44" s="17" t="str">
        <f t="shared" ref="G44:H44" si="0">IF(OR(G42="",G43=""),"",IF((G42)&lt;=0,"NR",(G43/G42)))</f>
        <v/>
      </c>
      <c r="H44" s="17" t="str">
        <f t="shared" si="0"/>
        <v/>
      </c>
      <c r="I44" s="1"/>
      <c r="J44" s="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33" customHeight="1" x14ac:dyDescent="0.25">
      <c r="A45" s="1"/>
      <c r="B45" s="117" t="s">
        <v>132</v>
      </c>
      <c r="C45" s="200"/>
      <c r="D45" s="200"/>
      <c r="E45" s="200"/>
      <c r="F45" s="199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ht="15.75" customHeight="1" x14ac:dyDescent="0.25">
      <c r="A46" s="1"/>
      <c r="B46" s="14"/>
      <c r="C46" s="1"/>
      <c r="D46" s="1"/>
      <c r="E46" s="14"/>
      <c r="F46" s="15"/>
      <c r="G46" s="1"/>
      <c r="H46" s="1"/>
      <c r="I46" s="1"/>
      <c r="J46" s="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ht="15.75" customHeight="1" x14ac:dyDescent="0.25">
      <c r="A47" s="1"/>
      <c r="B47" s="114" t="s">
        <v>133</v>
      </c>
      <c r="C47" s="200"/>
      <c r="D47" s="199"/>
      <c r="E47" s="114" t="s">
        <v>12</v>
      </c>
      <c r="F47" s="199"/>
      <c r="G47" s="7" t="str">
        <f>IF($E$12&gt;1,$E$12,"")</f>
        <v/>
      </c>
      <c r="H47" s="7" t="str">
        <f>IF($E$12&gt;1,$E$12-1,"")</f>
        <v/>
      </c>
      <c r="I47" s="1"/>
      <c r="J47" s="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ht="18" customHeight="1" x14ac:dyDescent="0.25">
      <c r="A48" s="1"/>
      <c r="B48" s="117" t="s">
        <v>56</v>
      </c>
      <c r="C48" s="200"/>
      <c r="D48" s="199"/>
      <c r="E48" s="169" t="s">
        <v>59</v>
      </c>
      <c r="F48" s="199"/>
      <c r="G48" s="8"/>
      <c r="H48" s="8"/>
      <c r="I48" s="1"/>
      <c r="J48" s="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8" customHeight="1" x14ac:dyDescent="0.25">
      <c r="A49" s="1"/>
      <c r="B49" s="117" t="s">
        <v>70</v>
      </c>
      <c r="C49" s="200"/>
      <c r="D49" s="199"/>
      <c r="E49" s="169" t="s">
        <v>59</v>
      </c>
      <c r="F49" s="199"/>
      <c r="G49" s="8"/>
      <c r="H49" s="8"/>
      <c r="I49" s="1"/>
      <c r="J49" s="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34.5" customHeight="1" x14ac:dyDescent="0.25">
      <c r="A50" s="1"/>
      <c r="B50" s="117" t="s">
        <v>156</v>
      </c>
      <c r="C50" s="200"/>
      <c r="D50" s="199"/>
      <c r="E50" s="169" t="s">
        <v>45</v>
      </c>
      <c r="F50" s="199"/>
      <c r="G50" s="8"/>
      <c r="H50" s="8"/>
      <c r="I50" s="1"/>
      <c r="J50" s="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ht="33" customHeight="1" x14ac:dyDescent="0.25">
      <c r="A51" s="1"/>
      <c r="B51" s="120" t="s">
        <v>137</v>
      </c>
      <c r="C51" s="204"/>
      <c r="D51" s="201"/>
      <c r="E51" s="117" t="s">
        <v>138</v>
      </c>
      <c r="F51" s="199"/>
      <c r="G51" s="8" t="str">
        <f t="shared" ref="G51:H51" si="2">IF(OR(G48="",G49="",G50=""),"",IF(G49=0,"Áno","NR"))</f>
        <v/>
      </c>
      <c r="H51" s="8" t="str">
        <f t="shared" si="2"/>
        <v/>
      </c>
      <c r="I51" s="1"/>
      <c r="J51" s="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33" customHeight="1" x14ac:dyDescent="0.25">
      <c r="A52" s="1"/>
      <c r="B52" s="202"/>
      <c r="C52" s="205"/>
      <c r="D52" s="203"/>
      <c r="E52" s="117" t="s">
        <v>139</v>
      </c>
      <c r="F52" s="199"/>
      <c r="G52" s="11" t="str">
        <f t="shared" ref="G52:H52" si="3">IF(G51="", "",IF(G51="Áno", "NR", IF((G48+G49+G50)/G49 &lt; 1, "Áno", "Nie")))</f>
        <v/>
      </c>
      <c r="H52" s="11" t="str">
        <f t="shared" si="3"/>
        <v/>
      </c>
      <c r="I52" s="1"/>
      <c r="J52" s="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15.75" customHeight="1" x14ac:dyDescent="0.25">
      <c r="A53" s="1"/>
      <c r="B53" s="14"/>
      <c r="C53" s="14"/>
      <c r="D53" s="15"/>
      <c r="E53" s="15"/>
      <c r="F53" s="14"/>
      <c r="G53" s="1"/>
      <c r="H53" s="1"/>
      <c r="I53" s="1"/>
      <c r="J53" s="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15.75" customHeight="1" x14ac:dyDescent="0.25">
      <c r="A54" s="1"/>
      <c r="B54" s="108" t="s">
        <v>140</v>
      </c>
      <c r="C54" s="200"/>
      <c r="D54" s="200"/>
      <c r="E54" s="200"/>
      <c r="F54" s="199"/>
      <c r="G54" s="126" t="str">
        <f>IF(OR(G45="",H45="",G51="",H51="",G52="",H52=""),"",IF(AND(G45="Áno",H45="Áno",G52="Áno",H52="Áno"),"Áno",IF(AND(G45="Áno",H45="Áno",G51="Áno",H52="Áno"),"Nie","Nie")))</f>
        <v/>
      </c>
      <c r="H54" s="199"/>
      <c r="I54" s="1"/>
      <c r="J54" s="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15.75" customHeight="1" x14ac:dyDescent="0.25">
      <c r="A55" s="1"/>
      <c r="B55" s="14"/>
      <c r="C55" s="14"/>
      <c r="D55" s="15"/>
      <c r="E55" s="15"/>
      <c r="F55" s="14"/>
      <c r="G55" s="1"/>
      <c r="H55" s="1"/>
      <c r="I55" s="1"/>
      <c r="J55" s="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34.5" customHeight="1" x14ac:dyDescent="0.25">
      <c r="A56" s="1"/>
      <c r="B56" s="108" t="s">
        <v>141</v>
      </c>
      <c r="C56" s="200"/>
      <c r="D56" s="200"/>
      <c r="E56" s="200"/>
      <c r="F56" s="199"/>
      <c r="G56" s="111" t="str">
        <f>IF(AND(G29="",G33="",G37="",G54=""),"",IF(OR(G29="Áno",G33="Áno",G37="Áno",G54="Áno"),"Je podnikom v ťažkostiach","Nie je podnikom v ťažkostiach"))</f>
        <v/>
      </c>
      <c r="H56" s="199"/>
      <c r="I56" s="1"/>
      <c r="J56" s="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5.75" customHeight="1" x14ac:dyDescent="0.2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5.75" customHeight="1" x14ac:dyDescent="0.2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5.75" customHeight="1" x14ac:dyDescent="0.2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5.75" customHeight="1" x14ac:dyDescent="0.2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5.75" customHeight="1" x14ac:dyDescent="0.2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5.75" customHeight="1" x14ac:dyDescent="0.25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15.75" customHeight="1" x14ac:dyDescent="0.25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5.75" customHeight="1" x14ac:dyDescent="0.25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15.75" customHeight="1" x14ac:dyDescent="0.25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5.75" customHeight="1" x14ac:dyDescent="0.25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5.75" customHeight="1" x14ac:dyDescent="0.25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15.75" customHeight="1" x14ac:dyDescent="0.25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5.75" customHeight="1" x14ac:dyDescent="0.25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15.75" customHeight="1" x14ac:dyDescent="0.25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5.75" customHeight="1" x14ac:dyDescent="0.25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5.75" customHeight="1" x14ac:dyDescent="0.25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ht="15.75" customHeight="1" x14ac:dyDescent="0.25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5.75" customHeight="1" x14ac:dyDescent="0.25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15.75" customHeight="1" x14ac:dyDescent="0.25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15.75" customHeight="1" x14ac:dyDescent="0.25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5.75" customHeight="1" x14ac:dyDescent="0.25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5.75" customHeight="1" x14ac:dyDescent="0.25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15.75" customHeight="1" x14ac:dyDescent="0.25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5.75" customHeight="1" x14ac:dyDescent="0.25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5.75" customHeight="1" x14ac:dyDescent="0.25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5.75" customHeight="1" x14ac:dyDescent="0.25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15.75" customHeight="1" x14ac:dyDescent="0.25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5.75" customHeight="1" x14ac:dyDescent="0.25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5.75" customHeight="1" x14ac:dyDescent="0.25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15.75" customHeight="1" x14ac:dyDescent="0.25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5.75" customHeight="1" x14ac:dyDescent="0.2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15.75" customHeight="1" x14ac:dyDescent="0.2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5.75" customHeight="1" x14ac:dyDescent="0.2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15.75" customHeight="1" x14ac:dyDescent="0.2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ht="15.75" customHeight="1" x14ac:dyDescent="0.2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ht="15.75" customHeight="1" x14ac:dyDescent="0.25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ht="15.75" customHeight="1" x14ac:dyDescent="0.25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ht="15.75" customHeight="1" x14ac:dyDescent="0.25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5.75" customHeight="1" x14ac:dyDescent="0.25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5.75" customHeight="1" x14ac:dyDescent="0.25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ht="15.75" customHeight="1" x14ac:dyDescent="0.25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5.75" customHeight="1" x14ac:dyDescent="0.25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15.75" customHeight="1" x14ac:dyDescent="0.25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15.75" customHeight="1" x14ac:dyDescent="0.25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15.75" customHeight="1" x14ac:dyDescent="0.25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15.75" customHeight="1" x14ac:dyDescent="0.25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5.75" customHeight="1" x14ac:dyDescent="0.25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5.75" customHeight="1" x14ac:dyDescent="0.25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5.75" customHeight="1" x14ac:dyDescent="0.25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5.75" customHeight="1" x14ac:dyDescent="0.25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5.75" customHeight="1" x14ac:dyDescent="0.25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5.75" customHeight="1" x14ac:dyDescent="0.25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5.75" customHeight="1" x14ac:dyDescent="0.25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5.75" customHeight="1" x14ac:dyDescent="0.25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5.75" customHeight="1" x14ac:dyDescent="0.25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5.75" customHeight="1" x14ac:dyDescent="0.25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5.75" customHeight="1" x14ac:dyDescent="0.25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5.75" customHeight="1" x14ac:dyDescent="0.25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5.75" customHeight="1" x14ac:dyDescent="0.25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5.75" customHeight="1" x14ac:dyDescent="0.25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5.75" customHeight="1" x14ac:dyDescent="0.2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5.75" customHeight="1" x14ac:dyDescent="0.2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5.75" customHeight="1" x14ac:dyDescent="0.2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5.75" customHeight="1" x14ac:dyDescent="0.2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5.75" customHeight="1" x14ac:dyDescent="0.2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5.75" customHeight="1" x14ac:dyDescent="0.2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5.75" customHeight="1" x14ac:dyDescent="0.25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5.75" customHeight="1" x14ac:dyDescent="0.25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5.75" customHeight="1" x14ac:dyDescent="0.25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5.75" customHeight="1" x14ac:dyDescent="0.25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5.75" customHeight="1" x14ac:dyDescent="0.25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5.75" customHeight="1" x14ac:dyDescent="0.25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5.75" customHeight="1" x14ac:dyDescent="0.25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5.75" customHeight="1" x14ac:dyDescent="0.25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5.75" customHeight="1" x14ac:dyDescent="0.25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5.75" customHeight="1" x14ac:dyDescent="0.25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5.75" customHeight="1" x14ac:dyDescent="0.25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5.75" customHeight="1" x14ac:dyDescent="0.25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5.75" customHeight="1" x14ac:dyDescent="0.25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5.75" customHeight="1" x14ac:dyDescent="0.25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5.75" customHeight="1" x14ac:dyDescent="0.25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5.75" customHeight="1" x14ac:dyDescent="0.25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5.75" customHeight="1" x14ac:dyDescent="0.25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5.75" customHeight="1" x14ac:dyDescent="0.25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5.75" customHeight="1" x14ac:dyDescent="0.25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5.75" customHeight="1" x14ac:dyDescent="0.25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ht="15.75" customHeight="1" x14ac:dyDescent="0.25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ht="15.75" customHeight="1" x14ac:dyDescent="0.25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ht="15.75" customHeight="1" x14ac:dyDescent="0.25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ht="15.75" customHeight="1" x14ac:dyDescent="0.25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ht="15.75" customHeight="1" x14ac:dyDescent="0.25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ht="15.75" customHeight="1" x14ac:dyDescent="0.2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ht="15.75" customHeight="1" x14ac:dyDescent="0.2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ht="15.75" customHeight="1" x14ac:dyDescent="0.2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ht="15.75" customHeight="1" x14ac:dyDescent="0.2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ht="15.75" customHeight="1" x14ac:dyDescent="0.2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ht="15.75" customHeight="1" x14ac:dyDescent="0.2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ht="15.75" customHeight="1" x14ac:dyDescent="0.25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ht="15.75" customHeight="1" x14ac:dyDescent="0.25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ht="15.75" customHeight="1" x14ac:dyDescent="0.25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ht="15.75" customHeight="1" x14ac:dyDescent="0.25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ht="15.75" customHeight="1" x14ac:dyDescent="0.25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ht="15.75" customHeight="1" x14ac:dyDescent="0.25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ht="15.75" customHeight="1" x14ac:dyDescent="0.25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ht="15.75" customHeight="1" x14ac:dyDescent="0.25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ht="15.75" customHeight="1" x14ac:dyDescent="0.25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ht="15.75" customHeight="1" x14ac:dyDescent="0.25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ht="15.75" customHeight="1" x14ac:dyDescent="0.25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ht="15.75" customHeight="1" x14ac:dyDescent="0.25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ht="15.75" customHeight="1" x14ac:dyDescent="0.25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ht="15.75" customHeight="1" x14ac:dyDescent="0.25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ht="15.75" customHeight="1" x14ac:dyDescent="0.25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ht="15.75" customHeight="1" x14ac:dyDescent="0.25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ht="15.75" customHeight="1" x14ac:dyDescent="0.25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ht="15.75" customHeight="1" x14ac:dyDescent="0.25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ht="15.75" customHeight="1" x14ac:dyDescent="0.25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ht="15.75" customHeight="1" x14ac:dyDescent="0.25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ht="15.75" customHeight="1" x14ac:dyDescent="0.25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ht="15.75" customHeight="1" x14ac:dyDescent="0.25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ht="15.75" customHeight="1" x14ac:dyDescent="0.25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ht="15.75" customHeight="1" x14ac:dyDescent="0.25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ht="15.75" customHeight="1" x14ac:dyDescent="0.25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ht="15.75" customHeight="1" x14ac:dyDescent="0.2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ht="15.75" customHeight="1" x14ac:dyDescent="0.2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ht="15.75" customHeight="1" x14ac:dyDescent="0.2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ht="15.75" customHeight="1" x14ac:dyDescent="0.2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ht="15.75" customHeight="1" x14ac:dyDescent="0.2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ht="15.75" customHeight="1" x14ac:dyDescent="0.25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ht="15.75" customHeight="1" x14ac:dyDescent="0.25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ht="15.75" customHeight="1" x14ac:dyDescent="0.25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ht="15.75" customHeight="1" x14ac:dyDescent="0.25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ht="15.75" customHeight="1" x14ac:dyDescent="0.25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5.75" customHeight="1" x14ac:dyDescent="0.25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ht="15.75" customHeight="1" x14ac:dyDescent="0.25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5.75" customHeight="1" x14ac:dyDescent="0.25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5.75" customHeight="1" x14ac:dyDescent="0.25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5.75" customHeight="1" x14ac:dyDescent="0.25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5.75" customHeight="1" x14ac:dyDescent="0.25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5.75" customHeight="1" x14ac:dyDescent="0.25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5.75" customHeight="1" x14ac:dyDescent="0.25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5.75" customHeight="1" x14ac:dyDescent="0.25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5.75" customHeight="1" x14ac:dyDescent="0.25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5.75" customHeight="1" x14ac:dyDescent="0.25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5.75" customHeight="1" x14ac:dyDescent="0.25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5.75" customHeight="1" x14ac:dyDescent="0.25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5.75" customHeight="1" x14ac:dyDescent="0.25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5.75" customHeight="1" x14ac:dyDescent="0.25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5.75" customHeight="1" x14ac:dyDescent="0.25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5.75" customHeight="1" x14ac:dyDescent="0.25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5.75" customHeight="1" x14ac:dyDescent="0.25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5.75" customHeight="1" x14ac:dyDescent="0.25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5.75" customHeight="1" x14ac:dyDescent="0.25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5.75" customHeight="1" x14ac:dyDescent="0.2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5.75" customHeight="1" x14ac:dyDescent="0.2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5.75" customHeight="1" x14ac:dyDescent="0.2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5.75" customHeight="1" x14ac:dyDescent="0.2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5.75" customHeight="1" x14ac:dyDescent="0.2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5.75" customHeight="1" x14ac:dyDescent="0.2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5.75" customHeight="1" x14ac:dyDescent="0.25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ht="15.75" customHeight="1" x14ac:dyDescent="0.25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ht="15.75" customHeight="1" x14ac:dyDescent="0.25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ht="15.75" customHeight="1" x14ac:dyDescent="0.25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ht="15.75" customHeight="1" x14ac:dyDescent="0.25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ht="15.75" customHeight="1" x14ac:dyDescent="0.25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ht="15.75" customHeight="1" x14ac:dyDescent="0.25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ht="15.75" customHeight="1" x14ac:dyDescent="0.25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ht="15.75" customHeight="1" x14ac:dyDescent="0.25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ht="15.75" customHeight="1" x14ac:dyDescent="0.25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ht="15.75" customHeight="1" x14ac:dyDescent="0.25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ht="15.75" customHeight="1" x14ac:dyDescent="0.25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ht="15.75" customHeight="1" x14ac:dyDescent="0.25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ht="15.75" customHeight="1" x14ac:dyDescent="0.25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ht="15.75" customHeight="1" x14ac:dyDescent="0.25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ht="15.75" customHeight="1" x14ac:dyDescent="0.25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ht="15.75" customHeight="1" x14ac:dyDescent="0.25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ht="15.75" customHeight="1" x14ac:dyDescent="0.25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ht="15.75" customHeight="1" x14ac:dyDescent="0.25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ht="15.75" customHeight="1" x14ac:dyDescent="0.25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ht="15.75" customHeight="1" x14ac:dyDescent="0.25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ht="15.75" customHeight="1" x14ac:dyDescent="0.25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ht="15.75" customHeight="1" x14ac:dyDescent="0.25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ht="15.75" customHeight="1" x14ac:dyDescent="0.25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ht="15.75" customHeight="1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ht="15.75" customHeight="1" x14ac:dyDescent="0.2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ht="15.75" customHeight="1" x14ac:dyDescent="0.2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ht="15.75" customHeight="1" x14ac:dyDescent="0.2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ht="15.75" customHeight="1" x14ac:dyDescent="0.2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ht="15.75" customHeight="1" x14ac:dyDescent="0.2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ht="15.75" customHeight="1" x14ac:dyDescent="0.25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ht="15.75" customHeight="1" x14ac:dyDescent="0.25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ht="15.75" customHeight="1" x14ac:dyDescent="0.25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ht="15.75" customHeight="1" x14ac:dyDescent="0.25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ht="15.75" customHeight="1" x14ac:dyDescent="0.25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ht="15.75" customHeight="1" x14ac:dyDescent="0.25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ht="15.75" customHeight="1" x14ac:dyDescent="0.25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ht="15.75" customHeight="1" x14ac:dyDescent="0.25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ht="15.75" customHeight="1" x14ac:dyDescent="0.25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ht="15.75" customHeight="1" x14ac:dyDescent="0.25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ht="15.75" customHeight="1" x14ac:dyDescent="0.25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ht="15.75" customHeight="1" x14ac:dyDescent="0.25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ht="15.75" customHeight="1" x14ac:dyDescent="0.25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ht="15.75" customHeight="1" x14ac:dyDescent="0.25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ht="15.75" customHeight="1" x14ac:dyDescent="0.25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ht="15.75" customHeight="1" x14ac:dyDescent="0.25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ht="15.75" customHeight="1" x14ac:dyDescent="0.25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ht="15.75" customHeight="1" x14ac:dyDescent="0.25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ht="15.75" customHeight="1" x14ac:dyDescent="0.25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ht="15.75" customHeight="1" x14ac:dyDescent="0.25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ht="15.75" customHeight="1" x14ac:dyDescent="0.25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ht="15.75" customHeight="1" x14ac:dyDescent="0.25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ht="15.75" customHeight="1" x14ac:dyDescent="0.25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ht="15.75" customHeight="1" x14ac:dyDescent="0.25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ht="15.75" customHeight="1" x14ac:dyDescent="0.25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ht="15.75" customHeight="1" x14ac:dyDescent="0.2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ht="15.75" customHeight="1" x14ac:dyDescent="0.2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ht="15.75" customHeight="1" x14ac:dyDescent="0.2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ht="15.75" customHeight="1" x14ac:dyDescent="0.2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ht="15.75" customHeight="1" x14ac:dyDescent="0.2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ht="15.75" customHeight="1" x14ac:dyDescent="0.2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ht="15.75" customHeight="1" x14ac:dyDescent="0.25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ht="15.75" customHeight="1" x14ac:dyDescent="0.25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ht="15.75" customHeight="1" x14ac:dyDescent="0.25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ht="15.75" customHeight="1" x14ac:dyDescent="0.25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ht="15.75" customHeight="1" x14ac:dyDescent="0.25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ht="15.75" customHeight="1" x14ac:dyDescent="0.25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ht="15.75" customHeight="1" x14ac:dyDescent="0.25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ht="15.75" customHeight="1" x14ac:dyDescent="0.25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ht="15.75" customHeight="1" x14ac:dyDescent="0.25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ht="15.75" customHeight="1" x14ac:dyDescent="0.25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ht="15.75" customHeight="1" x14ac:dyDescent="0.25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ht="15.75" customHeight="1" x14ac:dyDescent="0.25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ht="15.75" customHeight="1" x14ac:dyDescent="0.25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ht="15.75" customHeight="1" x14ac:dyDescent="0.25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ht="15.75" customHeight="1" x14ac:dyDescent="0.25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ht="15.75" customHeight="1" x14ac:dyDescent="0.25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ht="15.75" customHeight="1" x14ac:dyDescent="0.25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ht="15.75" customHeight="1" x14ac:dyDescent="0.25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ht="15.75" customHeight="1" x14ac:dyDescent="0.25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ht="15.75" customHeight="1" x14ac:dyDescent="0.25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ht="15.75" customHeight="1" x14ac:dyDescent="0.25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ht="15.75" customHeight="1" x14ac:dyDescent="0.25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ht="15.75" customHeight="1" x14ac:dyDescent="0.25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ht="15.75" customHeight="1" x14ac:dyDescent="0.25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ht="15.75" customHeight="1" x14ac:dyDescent="0.25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ht="15.75" customHeight="1" x14ac:dyDescent="0.2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ht="15.75" customHeight="1" x14ac:dyDescent="0.2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ht="15.75" customHeight="1" x14ac:dyDescent="0.2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ht="15.75" customHeight="1" x14ac:dyDescent="0.2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ht="15.75" customHeight="1" x14ac:dyDescent="0.2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ht="15.75" customHeight="1" x14ac:dyDescent="0.2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ht="15.75" customHeight="1" x14ac:dyDescent="0.25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ht="15.75" customHeight="1" x14ac:dyDescent="0.25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ht="15.75" customHeight="1" x14ac:dyDescent="0.25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ht="15.75" customHeight="1" x14ac:dyDescent="0.25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ht="15.75" customHeight="1" x14ac:dyDescent="0.25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ht="15.75" customHeight="1" x14ac:dyDescent="0.25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ht="15.75" customHeight="1" x14ac:dyDescent="0.25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ht="15.75" customHeight="1" x14ac:dyDescent="0.25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ht="15.75" customHeight="1" x14ac:dyDescent="0.25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ht="15.75" customHeight="1" x14ac:dyDescent="0.25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ht="15.75" customHeight="1" x14ac:dyDescent="0.25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ht="15.75" customHeight="1" x14ac:dyDescent="0.25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ht="15.75" customHeight="1" x14ac:dyDescent="0.25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ht="15.75" customHeight="1" x14ac:dyDescent="0.25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ht="15.75" customHeight="1" x14ac:dyDescent="0.25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ht="15.75" customHeight="1" x14ac:dyDescent="0.25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ht="15.75" customHeight="1" x14ac:dyDescent="0.25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ht="15.75" customHeight="1" x14ac:dyDescent="0.25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ht="15.75" customHeight="1" x14ac:dyDescent="0.25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ht="15.75" customHeight="1" x14ac:dyDescent="0.25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ht="15.75" customHeight="1" x14ac:dyDescent="0.25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ht="15.75" customHeight="1" x14ac:dyDescent="0.25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ht="15.75" customHeight="1" x14ac:dyDescent="0.25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ht="15.75" customHeight="1" x14ac:dyDescent="0.25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ht="15.75" customHeight="1" x14ac:dyDescent="0.25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ht="15.75" customHeight="1" x14ac:dyDescent="0.2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ht="15.75" customHeight="1" x14ac:dyDescent="0.2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ht="15.75" customHeight="1" x14ac:dyDescent="0.2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ht="15.75" customHeight="1" x14ac:dyDescent="0.2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ht="15.75" customHeight="1" x14ac:dyDescent="0.25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ht="15.75" customHeight="1" x14ac:dyDescent="0.25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ht="15.75" customHeight="1" x14ac:dyDescent="0.25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ht="15.75" customHeight="1" x14ac:dyDescent="0.25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ht="15.75" customHeight="1" x14ac:dyDescent="0.25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ht="15.75" customHeight="1" x14ac:dyDescent="0.25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ht="15.75" customHeight="1" x14ac:dyDescent="0.25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ht="15.75" customHeight="1" x14ac:dyDescent="0.25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ht="15.75" customHeight="1" x14ac:dyDescent="0.25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ht="15.75" customHeight="1" x14ac:dyDescent="0.25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ht="15.75" customHeight="1" x14ac:dyDescent="0.25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ht="15.75" customHeight="1" x14ac:dyDescent="0.25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ht="15.75" customHeight="1" x14ac:dyDescent="0.25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ht="15.75" customHeight="1" x14ac:dyDescent="0.25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ht="15.75" customHeight="1" x14ac:dyDescent="0.25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ht="15.75" customHeight="1" x14ac:dyDescent="0.25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ht="15.75" customHeight="1" x14ac:dyDescent="0.25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ht="15.75" customHeight="1" x14ac:dyDescent="0.25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ht="15.75" customHeight="1" x14ac:dyDescent="0.25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ht="15.75" customHeight="1" x14ac:dyDescent="0.25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ht="15.75" customHeight="1" x14ac:dyDescent="0.25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ht="15.75" customHeight="1" x14ac:dyDescent="0.25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ht="15.75" customHeight="1" x14ac:dyDescent="0.25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ht="15.75" customHeight="1" x14ac:dyDescent="0.25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ht="15.75" customHeight="1" x14ac:dyDescent="0.25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ht="15.75" customHeight="1" x14ac:dyDescent="0.25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ht="15.75" customHeight="1" x14ac:dyDescent="0.25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ht="15.75" customHeight="1" x14ac:dyDescent="0.25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ht="15.75" customHeight="1" x14ac:dyDescent="0.25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ht="15.75" customHeight="1" x14ac:dyDescent="0.25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ht="15.75" customHeight="1" x14ac:dyDescent="0.25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ht="15.75" customHeight="1" x14ac:dyDescent="0.25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ht="15.75" customHeight="1" x14ac:dyDescent="0.25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ht="15.75" customHeight="1" x14ac:dyDescent="0.25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ht="15.75" customHeight="1" x14ac:dyDescent="0.25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ht="15.75" customHeight="1" x14ac:dyDescent="0.25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ht="15.75" customHeight="1" x14ac:dyDescent="0.25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ht="15.75" customHeight="1" x14ac:dyDescent="0.25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ht="15.75" customHeight="1" x14ac:dyDescent="0.25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ht="15.75" customHeight="1" x14ac:dyDescent="0.25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ht="15.75" customHeight="1" x14ac:dyDescent="0.25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ht="15.75" customHeight="1" x14ac:dyDescent="0.25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ht="15.75" customHeight="1" x14ac:dyDescent="0.25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ht="15.75" customHeight="1" x14ac:dyDescent="0.25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ht="15.75" customHeight="1" x14ac:dyDescent="0.25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ht="15.75" customHeight="1" x14ac:dyDescent="0.25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ht="15.75" customHeight="1" x14ac:dyDescent="0.25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ht="15.75" customHeight="1" x14ac:dyDescent="0.25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ht="15.75" customHeight="1" x14ac:dyDescent="0.25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ht="15.75" customHeight="1" x14ac:dyDescent="0.25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ht="15.75" customHeight="1" x14ac:dyDescent="0.25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ht="15.75" customHeight="1" x14ac:dyDescent="0.25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ht="15.75" customHeight="1" x14ac:dyDescent="0.25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ht="15.75" customHeight="1" x14ac:dyDescent="0.25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ht="15.75" customHeight="1" x14ac:dyDescent="0.25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ht="15.75" customHeight="1" x14ac:dyDescent="0.25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ht="15.75" customHeight="1" x14ac:dyDescent="0.25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ht="15.75" customHeight="1" x14ac:dyDescent="0.25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ht="15.75" customHeight="1" x14ac:dyDescent="0.25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ht="15.75" customHeight="1" x14ac:dyDescent="0.25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ht="15.75" customHeight="1" x14ac:dyDescent="0.25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ht="15.75" customHeight="1" x14ac:dyDescent="0.25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ht="15.75" customHeight="1" x14ac:dyDescent="0.25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ht="15.75" customHeight="1" x14ac:dyDescent="0.25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ht="15.75" customHeight="1" x14ac:dyDescent="0.25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ht="15.75" customHeight="1" x14ac:dyDescent="0.25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ht="15.75" customHeight="1" x14ac:dyDescent="0.25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ht="15.75" customHeight="1" x14ac:dyDescent="0.25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ht="15.75" customHeight="1" x14ac:dyDescent="0.25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ht="15.75" customHeight="1" x14ac:dyDescent="0.25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ht="15.75" customHeight="1" x14ac:dyDescent="0.25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ht="15.75" customHeight="1" x14ac:dyDescent="0.25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ht="15.75" customHeight="1" x14ac:dyDescent="0.25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ht="15.75" customHeight="1" x14ac:dyDescent="0.25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ht="15.75" customHeight="1" x14ac:dyDescent="0.25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ht="15.75" customHeight="1" x14ac:dyDescent="0.25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ht="15.75" customHeight="1" x14ac:dyDescent="0.25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ht="15.75" customHeight="1" x14ac:dyDescent="0.25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ht="15.75" customHeight="1" x14ac:dyDescent="0.25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ht="15.75" customHeight="1" x14ac:dyDescent="0.25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ht="15.75" customHeight="1" x14ac:dyDescent="0.25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ht="15.75" customHeight="1" x14ac:dyDescent="0.25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ht="15.75" customHeight="1" x14ac:dyDescent="0.25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ht="15.75" customHeight="1" x14ac:dyDescent="0.25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ht="15.75" customHeight="1" x14ac:dyDescent="0.25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ht="15.75" customHeight="1" x14ac:dyDescent="0.25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ht="15.75" customHeight="1" x14ac:dyDescent="0.25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ht="15.75" customHeight="1" x14ac:dyDescent="0.25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ht="15.75" customHeight="1" x14ac:dyDescent="0.25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ht="15.75" customHeight="1" x14ac:dyDescent="0.25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ht="15.75" customHeight="1" x14ac:dyDescent="0.25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ht="15.75" customHeight="1" x14ac:dyDescent="0.25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ht="15.75" customHeight="1" x14ac:dyDescent="0.25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ht="15.75" customHeight="1" x14ac:dyDescent="0.25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ht="15.75" customHeight="1" x14ac:dyDescent="0.25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ht="15.75" customHeight="1" x14ac:dyDescent="0.25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ht="15.75" customHeight="1" x14ac:dyDescent="0.25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ht="15.75" customHeight="1" x14ac:dyDescent="0.25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ht="15.75" customHeight="1" x14ac:dyDescent="0.25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ht="15.75" customHeight="1" x14ac:dyDescent="0.25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ht="15.75" customHeight="1" x14ac:dyDescent="0.25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ht="15.75" customHeight="1" x14ac:dyDescent="0.25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ht="15.75" customHeight="1" x14ac:dyDescent="0.25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ht="15.75" customHeight="1" x14ac:dyDescent="0.25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ht="15.75" customHeight="1" x14ac:dyDescent="0.25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ht="15.75" customHeight="1" x14ac:dyDescent="0.25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ht="15.75" customHeight="1" x14ac:dyDescent="0.25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ht="15.75" customHeight="1" x14ac:dyDescent="0.25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15.75" customHeight="1" x14ac:dyDescent="0.25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ht="15.75" customHeight="1" x14ac:dyDescent="0.25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ht="15.75" customHeight="1" x14ac:dyDescent="0.25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ht="15.75" customHeight="1" x14ac:dyDescent="0.25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ht="15.75" customHeight="1" x14ac:dyDescent="0.25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ht="15.75" customHeight="1" x14ac:dyDescent="0.25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ht="15.75" customHeight="1" x14ac:dyDescent="0.25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ht="15.75" customHeight="1" x14ac:dyDescent="0.25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ht="15.75" customHeight="1" x14ac:dyDescent="0.25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ht="15.75" customHeight="1" x14ac:dyDescent="0.25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ht="15.75" customHeight="1" x14ac:dyDescent="0.25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ht="15.75" customHeight="1" x14ac:dyDescent="0.25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ht="15.75" customHeight="1" x14ac:dyDescent="0.25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ht="15.75" customHeight="1" x14ac:dyDescent="0.25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ht="15.75" customHeight="1" x14ac:dyDescent="0.25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ht="15.75" customHeight="1" x14ac:dyDescent="0.25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ht="15.75" customHeight="1" x14ac:dyDescent="0.25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ht="15.75" customHeight="1" x14ac:dyDescent="0.25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ht="15.75" customHeight="1" x14ac:dyDescent="0.25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ht="15.75" customHeight="1" x14ac:dyDescent="0.25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ht="15.75" customHeight="1" x14ac:dyDescent="0.25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ht="15.75" customHeight="1" x14ac:dyDescent="0.25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ht="15.75" customHeight="1" x14ac:dyDescent="0.25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ht="15.75" customHeight="1" x14ac:dyDescent="0.25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ht="15.75" customHeight="1" x14ac:dyDescent="0.25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ht="15.75" customHeight="1" x14ac:dyDescent="0.25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ht="15.75" customHeight="1" x14ac:dyDescent="0.25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ht="15.75" customHeight="1" x14ac:dyDescent="0.25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ht="15.75" customHeight="1" x14ac:dyDescent="0.25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ht="15.75" customHeight="1" x14ac:dyDescent="0.25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ht="15.75" customHeight="1" x14ac:dyDescent="0.25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ht="15.75" customHeight="1" x14ac:dyDescent="0.25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ht="15.75" customHeight="1" x14ac:dyDescent="0.25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ht="15.75" customHeight="1" x14ac:dyDescent="0.25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ht="15.75" customHeight="1" x14ac:dyDescent="0.25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ht="15.75" customHeight="1" x14ac:dyDescent="0.25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ht="15.75" customHeight="1" x14ac:dyDescent="0.25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ht="15.75" customHeight="1" x14ac:dyDescent="0.25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ht="15.75" customHeight="1" x14ac:dyDescent="0.25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ht="15.75" customHeight="1" x14ac:dyDescent="0.25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ht="15.75" customHeight="1" x14ac:dyDescent="0.25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ht="15.75" customHeight="1" x14ac:dyDescent="0.25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ht="15.75" customHeight="1" x14ac:dyDescent="0.25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ht="15.75" customHeight="1" x14ac:dyDescent="0.25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ht="15.75" customHeight="1" x14ac:dyDescent="0.25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ht="15.75" customHeight="1" x14ac:dyDescent="0.25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ht="15.75" customHeight="1" x14ac:dyDescent="0.25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ht="15.75" customHeight="1" x14ac:dyDescent="0.25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ht="15.75" customHeight="1" x14ac:dyDescent="0.25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ht="15.75" customHeight="1" x14ac:dyDescent="0.25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ht="15.75" customHeight="1" x14ac:dyDescent="0.25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ht="15.75" customHeight="1" x14ac:dyDescent="0.25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ht="15.75" customHeight="1" x14ac:dyDescent="0.25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ht="15.75" customHeight="1" x14ac:dyDescent="0.25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ht="15.75" customHeight="1" x14ac:dyDescent="0.25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ht="15.75" customHeight="1" x14ac:dyDescent="0.25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ht="15.75" customHeight="1" x14ac:dyDescent="0.25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ht="15.75" customHeight="1" x14ac:dyDescent="0.25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ht="15.75" customHeight="1" x14ac:dyDescent="0.25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ht="15.75" customHeight="1" x14ac:dyDescent="0.25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ht="15.75" customHeight="1" x14ac:dyDescent="0.25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ht="15.75" customHeight="1" x14ac:dyDescent="0.25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ht="15.75" customHeight="1" x14ac:dyDescent="0.25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ht="15.75" customHeight="1" x14ac:dyDescent="0.25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ht="15.75" customHeight="1" x14ac:dyDescent="0.25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ht="15.75" customHeight="1" x14ac:dyDescent="0.25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ht="15.75" customHeight="1" x14ac:dyDescent="0.25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ht="15.75" customHeight="1" x14ac:dyDescent="0.25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ht="15.75" customHeight="1" x14ac:dyDescent="0.25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ht="15.75" customHeight="1" x14ac:dyDescent="0.25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ht="15.75" customHeight="1" x14ac:dyDescent="0.25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ht="15.75" customHeight="1" x14ac:dyDescent="0.25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ht="15.75" customHeight="1" x14ac:dyDescent="0.25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ht="15.75" customHeight="1" x14ac:dyDescent="0.25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ht="15.75" customHeight="1" x14ac:dyDescent="0.25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ht="15.75" customHeight="1" x14ac:dyDescent="0.25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ht="15.75" customHeight="1" x14ac:dyDescent="0.25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ht="15.75" customHeight="1" x14ac:dyDescent="0.25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ht="15.75" customHeight="1" x14ac:dyDescent="0.25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ht="15.75" customHeight="1" x14ac:dyDescent="0.25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ht="15.75" customHeight="1" x14ac:dyDescent="0.25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ht="15.75" customHeight="1" x14ac:dyDescent="0.25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ht="15.75" customHeight="1" x14ac:dyDescent="0.25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ht="15.75" customHeight="1" x14ac:dyDescent="0.25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ht="15.75" customHeight="1" x14ac:dyDescent="0.25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ht="15.75" customHeight="1" x14ac:dyDescent="0.25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ht="15.75" customHeight="1" x14ac:dyDescent="0.25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ht="15.75" customHeight="1" x14ac:dyDescent="0.25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ht="15.75" customHeight="1" x14ac:dyDescent="0.25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15.75" customHeight="1" x14ac:dyDescent="0.25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ht="15.75" customHeight="1" x14ac:dyDescent="0.25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ht="15.75" customHeight="1" x14ac:dyDescent="0.25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ht="15.75" customHeight="1" x14ac:dyDescent="0.25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ht="15.75" customHeight="1" x14ac:dyDescent="0.25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ht="15.75" customHeight="1" x14ac:dyDescent="0.25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ht="15.75" customHeight="1" x14ac:dyDescent="0.25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ht="15.75" customHeight="1" x14ac:dyDescent="0.25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ht="15.75" customHeight="1" x14ac:dyDescent="0.25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ht="15.75" customHeight="1" x14ac:dyDescent="0.25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ht="15.75" customHeight="1" x14ac:dyDescent="0.25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ht="15.75" customHeight="1" x14ac:dyDescent="0.25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ht="15.75" customHeight="1" x14ac:dyDescent="0.25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ht="15.75" customHeight="1" x14ac:dyDescent="0.25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ht="15.75" customHeight="1" x14ac:dyDescent="0.25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ht="15.75" customHeight="1" x14ac:dyDescent="0.25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ht="15.75" customHeight="1" x14ac:dyDescent="0.25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ht="15.75" customHeight="1" x14ac:dyDescent="0.25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ht="15.75" customHeight="1" x14ac:dyDescent="0.25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ht="15.75" customHeight="1" x14ac:dyDescent="0.25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ht="15.75" customHeight="1" x14ac:dyDescent="0.25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ht="15.75" customHeight="1" x14ac:dyDescent="0.25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ht="15.75" customHeight="1" x14ac:dyDescent="0.25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ht="15.75" customHeight="1" x14ac:dyDescent="0.25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ht="15.75" customHeight="1" x14ac:dyDescent="0.25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ht="15.75" customHeight="1" x14ac:dyDescent="0.25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ht="15.75" customHeight="1" x14ac:dyDescent="0.25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ht="15.75" customHeight="1" x14ac:dyDescent="0.25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ht="15.75" customHeight="1" x14ac:dyDescent="0.25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ht="15.75" customHeight="1" x14ac:dyDescent="0.25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ht="15.75" customHeight="1" x14ac:dyDescent="0.25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ht="15.75" customHeight="1" x14ac:dyDescent="0.25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ht="15.75" customHeight="1" x14ac:dyDescent="0.25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ht="15.75" customHeight="1" x14ac:dyDescent="0.25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ht="15.75" customHeight="1" x14ac:dyDescent="0.25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ht="15.75" customHeight="1" x14ac:dyDescent="0.25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ht="15.75" customHeight="1" x14ac:dyDescent="0.25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ht="15.75" customHeight="1" x14ac:dyDescent="0.25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ht="15.75" customHeight="1" x14ac:dyDescent="0.25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ht="15.75" customHeight="1" x14ac:dyDescent="0.25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ht="15.75" customHeight="1" x14ac:dyDescent="0.25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ht="15.75" customHeight="1" x14ac:dyDescent="0.25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ht="15.75" customHeight="1" x14ac:dyDescent="0.25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ht="15.75" customHeight="1" x14ac:dyDescent="0.25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ht="15.75" customHeight="1" x14ac:dyDescent="0.25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ht="15.75" customHeight="1" x14ac:dyDescent="0.25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ht="15.75" customHeight="1" x14ac:dyDescent="0.25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ht="15.75" customHeight="1" x14ac:dyDescent="0.25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ht="15.75" customHeight="1" x14ac:dyDescent="0.25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ht="15.75" customHeight="1" x14ac:dyDescent="0.25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ht="15.75" customHeight="1" x14ac:dyDescent="0.25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ht="15.75" customHeight="1" x14ac:dyDescent="0.25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ht="15.75" customHeight="1" x14ac:dyDescent="0.25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ht="15.75" customHeight="1" x14ac:dyDescent="0.25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ht="15.75" customHeight="1" x14ac:dyDescent="0.25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ht="15.75" customHeight="1" x14ac:dyDescent="0.25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ht="15.75" customHeight="1" x14ac:dyDescent="0.25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ht="15.75" customHeight="1" x14ac:dyDescent="0.25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15.75" customHeight="1" x14ac:dyDescent="0.25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15.75" customHeight="1" x14ac:dyDescent="0.25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ht="15.75" customHeight="1" x14ac:dyDescent="0.25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ht="15.75" customHeight="1" x14ac:dyDescent="0.25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ht="15.75" customHeight="1" x14ac:dyDescent="0.25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ht="15.75" customHeight="1" x14ac:dyDescent="0.25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ht="15.75" customHeight="1" x14ac:dyDescent="0.25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ht="15.75" customHeight="1" x14ac:dyDescent="0.25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ht="15.75" customHeight="1" x14ac:dyDescent="0.25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ht="15.75" customHeight="1" x14ac:dyDescent="0.25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ht="15.75" customHeight="1" x14ac:dyDescent="0.25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ht="15.75" customHeight="1" x14ac:dyDescent="0.25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ht="15.75" customHeight="1" x14ac:dyDescent="0.25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ht="15.75" customHeight="1" x14ac:dyDescent="0.25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ht="15.75" customHeight="1" x14ac:dyDescent="0.25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ht="15.75" customHeight="1" x14ac:dyDescent="0.25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ht="15.75" customHeight="1" x14ac:dyDescent="0.25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ht="15.75" customHeight="1" x14ac:dyDescent="0.25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ht="15.75" customHeight="1" x14ac:dyDescent="0.25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ht="15.75" customHeight="1" x14ac:dyDescent="0.25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ht="15.75" customHeight="1" x14ac:dyDescent="0.25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ht="15.75" customHeight="1" x14ac:dyDescent="0.25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ht="15.75" customHeight="1" x14ac:dyDescent="0.25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ht="15.75" customHeight="1" x14ac:dyDescent="0.25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ht="15.75" customHeight="1" x14ac:dyDescent="0.25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ht="15.75" customHeight="1" x14ac:dyDescent="0.25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ht="15.75" customHeight="1" x14ac:dyDescent="0.25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ht="15.75" customHeight="1" x14ac:dyDescent="0.25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ht="15.75" customHeight="1" x14ac:dyDescent="0.25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ht="15.75" customHeight="1" x14ac:dyDescent="0.25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ht="15.75" customHeight="1" x14ac:dyDescent="0.25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ht="15.75" customHeight="1" x14ac:dyDescent="0.25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ht="15.75" customHeight="1" x14ac:dyDescent="0.25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ht="15.75" customHeight="1" x14ac:dyDescent="0.25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ht="15.75" customHeight="1" x14ac:dyDescent="0.25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ht="15.75" customHeight="1" x14ac:dyDescent="0.25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ht="15.75" customHeight="1" x14ac:dyDescent="0.25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ht="15.75" customHeight="1" x14ac:dyDescent="0.25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ht="15.75" customHeight="1" x14ac:dyDescent="0.25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ht="15.75" customHeight="1" x14ac:dyDescent="0.25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ht="15.75" customHeight="1" x14ac:dyDescent="0.25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ht="15.75" customHeight="1" x14ac:dyDescent="0.25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ht="15.75" customHeight="1" x14ac:dyDescent="0.25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ht="15.75" customHeight="1" x14ac:dyDescent="0.25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ht="15.75" customHeight="1" x14ac:dyDescent="0.25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ht="15.75" customHeight="1" x14ac:dyDescent="0.25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ht="15.75" customHeight="1" x14ac:dyDescent="0.25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ht="15.75" customHeight="1" x14ac:dyDescent="0.25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ht="15.75" customHeight="1" x14ac:dyDescent="0.25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ht="15.75" customHeight="1" x14ac:dyDescent="0.25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ht="15.75" customHeight="1" x14ac:dyDescent="0.25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ht="15.75" customHeight="1" x14ac:dyDescent="0.25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ht="15.75" customHeight="1" x14ac:dyDescent="0.25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ht="15.75" customHeight="1" x14ac:dyDescent="0.25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ht="15.75" customHeight="1" x14ac:dyDescent="0.25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ht="15.75" customHeight="1" x14ac:dyDescent="0.25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ht="15.75" customHeight="1" x14ac:dyDescent="0.25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ht="15.75" customHeight="1" x14ac:dyDescent="0.25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ht="15.75" customHeight="1" x14ac:dyDescent="0.25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ht="15.75" customHeight="1" x14ac:dyDescent="0.25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ht="15.75" customHeight="1" x14ac:dyDescent="0.25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ht="15.75" customHeight="1" x14ac:dyDescent="0.25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ht="15.75" customHeight="1" x14ac:dyDescent="0.25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ht="15.75" customHeight="1" x14ac:dyDescent="0.25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ht="15.75" customHeight="1" x14ac:dyDescent="0.25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ht="15.75" customHeight="1" x14ac:dyDescent="0.25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ht="15.75" customHeight="1" x14ac:dyDescent="0.25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ht="15.75" customHeight="1" x14ac:dyDescent="0.25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ht="15.75" customHeight="1" x14ac:dyDescent="0.25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ht="15.75" customHeight="1" x14ac:dyDescent="0.25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ht="15.75" customHeight="1" x14ac:dyDescent="0.25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ht="15.75" customHeight="1" x14ac:dyDescent="0.25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ht="15.75" customHeight="1" x14ac:dyDescent="0.25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ht="15.75" customHeight="1" x14ac:dyDescent="0.25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ht="15.75" customHeight="1" x14ac:dyDescent="0.25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ht="15.75" customHeight="1" x14ac:dyDescent="0.25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ht="15.75" customHeight="1" x14ac:dyDescent="0.25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ht="15.75" customHeight="1" x14ac:dyDescent="0.25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ht="15.75" customHeight="1" x14ac:dyDescent="0.25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ht="15.75" customHeight="1" x14ac:dyDescent="0.25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ht="15.75" customHeight="1" x14ac:dyDescent="0.25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ht="15.75" customHeight="1" x14ac:dyDescent="0.25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ht="15.75" customHeight="1" x14ac:dyDescent="0.25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ht="15.75" customHeight="1" x14ac:dyDescent="0.25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ht="15.75" customHeight="1" x14ac:dyDescent="0.25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ht="15.75" customHeight="1" x14ac:dyDescent="0.25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ht="15.75" customHeight="1" x14ac:dyDescent="0.25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ht="15.75" customHeight="1" x14ac:dyDescent="0.25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ht="15.75" customHeight="1" x14ac:dyDescent="0.25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ht="15.75" customHeight="1" x14ac:dyDescent="0.25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ht="15.75" customHeight="1" x14ac:dyDescent="0.25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ht="15.75" customHeight="1" x14ac:dyDescent="0.25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ht="15.75" customHeight="1" x14ac:dyDescent="0.25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ht="15.75" customHeight="1" x14ac:dyDescent="0.25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ht="15.75" customHeight="1" x14ac:dyDescent="0.25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ht="15.75" customHeight="1" x14ac:dyDescent="0.25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ht="15.75" customHeight="1" x14ac:dyDescent="0.25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ht="15.75" customHeight="1" x14ac:dyDescent="0.25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ht="15.75" customHeight="1" x14ac:dyDescent="0.25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ht="15.75" customHeight="1" x14ac:dyDescent="0.25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ht="15.75" customHeight="1" x14ac:dyDescent="0.25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ht="15.75" customHeight="1" x14ac:dyDescent="0.25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ht="15.75" customHeight="1" x14ac:dyDescent="0.25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ht="15.75" customHeight="1" x14ac:dyDescent="0.25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ht="15.75" customHeight="1" x14ac:dyDescent="0.25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ht="15.75" customHeight="1" x14ac:dyDescent="0.25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ht="15.75" customHeight="1" x14ac:dyDescent="0.25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ht="15.75" customHeight="1" x14ac:dyDescent="0.25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ht="15.75" customHeight="1" x14ac:dyDescent="0.25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ht="15.75" customHeight="1" x14ac:dyDescent="0.25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ht="15.75" customHeight="1" x14ac:dyDescent="0.25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ht="15.75" customHeight="1" x14ac:dyDescent="0.25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ht="15.75" customHeight="1" x14ac:dyDescent="0.25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ht="15.75" customHeight="1" x14ac:dyDescent="0.25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ht="15.75" customHeight="1" x14ac:dyDescent="0.25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ht="15.75" customHeight="1" x14ac:dyDescent="0.25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ht="15.75" customHeight="1" x14ac:dyDescent="0.25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ht="15.75" customHeight="1" x14ac:dyDescent="0.25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ht="15.75" customHeight="1" x14ac:dyDescent="0.25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ht="15.75" customHeight="1" x14ac:dyDescent="0.25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ht="15.75" customHeight="1" x14ac:dyDescent="0.25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ht="15.75" customHeight="1" x14ac:dyDescent="0.25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ht="15.75" customHeight="1" x14ac:dyDescent="0.25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ht="15.75" customHeight="1" x14ac:dyDescent="0.25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ht="15.75" customHeight="1" x14ac:dyDescent="0.25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ht="15.75" customHeight="1" x14ac:dyDescent="0.25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ht="15.75" customHeight="1" x14ac:dyDescent="0.25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ht="15.75" customHeight="1" x14ac:dyDescent="0.25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ht="15.75" customHeight="1" x14ac:dyDescent="0.25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ht="15.75" customHeight="1" x14ac:dyDescent="0.25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ht="15.75" customHeight="1" x14ac:dyDescent="0.25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ht="15.75" customHeight="1" x14ac:dyDescent="0.25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ht="15.75" customHeight="1" x14ac:dyDescent="0.25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ht="15.75" customHeight="1" x14ac:dyDescent="0.25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ht="15.75" customHeight="1" x14ac:dyDescent="0.25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ht="15.75" customHeight="1" x14ac:dyDescent="0.25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ht="15.75" customHeight="1" x14ac:dyDescent="0.25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ht="15.75" customHeight="1" x14ac:dyDescent="0.25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ht="15.75" customHeight="1" x14ac:dyDescent="0.25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ht="15.75" customHeight="1" x14ac:dyDescent="0.25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ht="15.75" customHeight="1" x14ac:dyDescent="0.25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ht="15.75" customHeight="1" x14ac:dyDescent="0.25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ht="15.75" customHeight="1" x14ac:dyDescent="0.25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ht="15.75" customHeight="1" x14ac:dyDescent="0.25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ht="15.75" customHeight="1" x14ac:dyDescent="0.25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ht="15.75" customHeight="1" x14ac:dyDescent="0.25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ht="15.75" customHeight="1" x14ac:dyDescent="0.25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ht="15.75" customHeight="1" x14ac:dyDescent="0.25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ht="15.75" customHeight="1" x14ac:dyDescent="0.25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ht="15.75" customHeight="1" x14ac:dyDescent="0.25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ht="15.75" customHeight="1" x14ac:dyDescent="0.25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ht="15.75" customHeight="1" x14ac:dyDescent="0.25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ht="15.75" customHeight="1" x14ac:dyDescent="0.25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ht="15.75" customHeight="1" x14ac:dyDescent="0.25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ht="15.75" customHeight="1" x14ac:dyDescent="0.25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ht="15.75" customHeight="1" x14ac:dyDescent="0.25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ht="15.75" customHeight="1" x14ac:dyDescent="0.25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ht="15.75" customHeight="1" x14ac:dyDescent="0.25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ht="15.75" customHeight="1" x14ac:dyDescent="0.25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ht="15.75" customHeight="1" x14ac:dyDescent="0.25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ht="15.75" customHeight="1" x14ac:dyDescent="0.25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ht="15.75" customHeight="1" x14ac:dyDescent="0.25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ht="15.75" customHeight="1" x14ac:dyDescent="0.25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ht="15.75" customHeight="1" x14ac:dyDescent="0.25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ht="15.75" customHeight="1" x14ac:dyDescent="0.25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ht="15.75" customHeight="1" x14ac:dyDescent="0.25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ht="15.75" customHeight="1" x14ac:dyDescent="0.25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ht="15.75" customHeight="1" x14ac:dyDescent="0.25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ht="15.75" customHeight="1" x14ac:dyDescent="0.25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ht="15.75" customHeight="1" x14ac:dyDescent="0.25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ht="15.75" customHeight="1" x14ac:dyDescent="0.25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ht="15.75" customHeight="1" x14ac:dyDescent="0.25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ht="15.75" customHeight="1" x14ac:dyDescent="0.25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ht="15.75" customHeight="1" x14ac:dyDescent="0.25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ht="15.75" customHeight="1" x14ac:dyDescent="0.25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ht="15.75" customHeight="1" x14ac:dyDescent="0.25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ht="15.75" customHeight="1" x14ac:dyDescent="0.25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ht="15.75" customHeight="1" x14ac:dyDescent="0.25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ht="15.75" customHeight="1" x14ac:dyDescent="0.25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ht="15.75" customHeight="1" x14ac:dyDescent="0.25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ht="15.75" customHeight="1" x14ac:dyDescent="0.25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ht="15.75" customHeight="1" x14ac:dyDescent="0.25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ht="15.75" customHeight="1" x14ac:dyDescent="0.25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ht="15.75" customHeight="1" x14ac:dyDescent="0.25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ht="15.75" customHeight="1" x14ac:dyDescent="0.25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ht="15.75" customHeight="1" x14ac:dyDescent="0.25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ht="15.75" customHeight="1" x14ac:dyDescent="0.25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ht="15.75" customHeight="1" x14ac:dyDescent="0.25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ht="15.75" customHeight="1" x14ac:dyDescent="0.25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ht="15.75" customHeight="1" x14ac:dyDescent="0.25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ht="15.75" customHeight="1" x14ac:dyDescent="0.25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ht="15.75" customHeight="1" x14ac:dyDescent="0.25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ht="15.75" customHeight="1" x14ac:dyDescent="0.25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ht="15.75" customHeight="1" x14ac:dyDescent="0.25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ht="15.75" customHeight="1" x14ac:dyDescent="0.25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ht="15.75" customHeight="1" x14ac:dyDescent="0.25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ht="15.75" customHeight="1" x14ac:dyDescent="0.25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ht="15.75" customHeight="1" x14ac:dyDescent="0.25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ht="15.75" customHeight="1" x14ac:dyDescent="0.25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ht="15.75" customHeight="1" x14ac:dyDescent="0.25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ht="15.75" customHeight="1" x14ac:dyDescent="0.25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ht="15.75" customHeight="1" x14ac:dyDescent="0.25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ht="15.75" customHeight="1" x14ac:dyDescent="0.25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ht="15.75" customHeight="1" x14ac:dyDescent="0.25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ht="15.75" customHeight="1" x14ac:dyDescent="0.25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ht="15.75" customHeight="1" x14ac:dyDescent="0.25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ht="15.75" customHeight="1" x14ac:dyDescent="0.25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ht="15.75" customHeight="1" x14ac:dyDescent="0.25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ht="15.75" customHeight="1" x14ac:dyDescent="0.25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ht="15.75" customHeight="1" x14ac:dyDescent="0.25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ht="15.75" customHeight="1" x14ac:dyDescent="0.25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ht="15.75" customHeight="1" x14ac:dyDescent="0.25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ht="15.75" customHeight="1" x14ac:dyDescent="0.25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ht="15.75" customHeight="1" x14ac:dyDescent="0.25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ht="15.75" customHeight="1" x14ac:dyDescent="0.25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ht="15.75" customHeight="1" x14ac:dyDescent="0.25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ht="15.75" customHeight="1" x14ac:dyDescent="0.25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ht="15.75" customHeight="1" x14ac:dyDescent="0.25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ht="15.75" customHeight="1" x14ac:dyDescent="0.25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ht="15.75" customHeight="1" x14ac:dyDescent="0.25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ht="15.75" customHeight="1" x14ac:dyDescent="0.25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ht="15.75" customHeight="1" x14ac:dyDescent="0.25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ht="15.75" customHeight="1" x14ac:dyDescent="0.25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ht="15.75" customHeight="1" x14ac:dyDescent="0.25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ht="15.75" customHeight="1" x14ac:dyDescent="0.25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ht="15.75" customHeight="1" x14ac:dyDescent="0.25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ht="15.75" customHeight="1" x14ac:dyDescent="0.25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ht="15.75" customHeight="1" x14ac:dyDescent="0.25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ht="15.75" customHeight="1" x14ac:dyDescent="0.25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ht="15.75" customHeight="1" x14ac:dyDescent="0.25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ht="15.75" customHeight="1" x14ac:dyDescent="0.25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ht="15.75" customHeight="1" x14ac:dyDescent="0.25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ht="15.75" customHeight="1" x14ac:dyDescent="0.25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ht="15.75" customHeight="1" x14ac:dyDescent="0.25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ht="15.75" customHeight="1" x14ac:dyDescent="0.25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ht="15.75" customHeight="1" x14ac:dyDescent="0.25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ht="15.75" customHeight="1" x14ac:dyDescent="0.25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ht="15.75" customHeight="1" x14ac:dyDescent="0.25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ht="15.75" customHeight="1" x14ac:dyDescent="0.25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ht="15.75" customHeight="1" x14ac:dyDescent="0.25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ht="15.75" customHeight="1" x14ac:dyDescent="0.25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ht="15.75" customHeight="1" x14ac:dyDescent="0.25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ht="15.75" customHeight="1" x14ac:dyDescent="0.25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ht="15.75" customHeight="1" x14ac:dyDescent="0.25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ht="15.75" customHeight="1" x14ac:dyDescent="0.25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ht="15.75" customHeight="1" x14ac:dyDescent="0.25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ht="15.75" customHeight="1" x14ac:dyDescent="0.25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ht="15.75" customHeight="1" x14ac:dyDescent="0.25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ht="15.75" customHeight="1" x14ac:dyDescent="0.25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ht="15.75" customHeight="1" x14ac:dyDescent="0.25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ht="15.75" customHeight="1" x14ac:dyDescent="0.25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ht="15.75" customHeight="1" x14ac:dyDescent="0.25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ht="15.75" customHeight="1" x14ac:dyDescent="0.25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ht="15.75" customHeight="1" x14ac:dyDescent="0.25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ht="15.75" customHeight="1" x14ac:dyDescent="0.25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ht="15.75" customHeight="1" x14ac:dyDescent="0.25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ht="15.75" customHeight="1" x14ac:dyDescent="0.25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ht="15.75" customHeight="1" x14ac:dyDescent="0.25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ht="15.75" customHeight="1" x14ac:dyDescent="0.25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ht="15.75" customHeight="1" x14ac:dyDescent="0.25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ht="15.75" customHeight="1" x14ac:dyDescent="0.25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ht="15.75" customHeight="1" x14ac:dyDescent="0.25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ht="15.75" customHeight="1" x14ac:dyDescent="0.25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ht="15.75" customHeight="1" x14ac:dyDescent="0.25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ht="15.75" customHeight="1" x14ac:dyDescent="0.25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ht="15.75" customHeight="1" x14ac:dyDescent="0.25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ht="15.75" customHeight="1" x14ac:dyDescent="0.25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ht="15.75" customHeight="1" x14ac:dyDescent="0.25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ht="15.75" customHeight="1" x14ac:dyDescent="0.25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ht="15.75" customHeight="1" x14ac:dyDescent="0.25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ht="15.75" customHeight="1" x14ac:dyDescent="0.25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ht="15.75" customHeight="1" x14ac:dyDescent="0.25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ht="15.75" customHeight="1" x14ac:dyDescent="0.25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ht="15.75" customHeight="1" x14ac:dyDescent="0.25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ht="15.75" customHeight="1" x14ac:dyDescent="0.25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ht="15.75" customHeight="1" x14ac:dyDescent="0.25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ht="15.75" customHeight="1" x14ac:dyDescent="0.25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ht="15.75" customHeight="1" x14ac:dyDescent="0.25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ht="15.75" customHeight="1" x14ac:dyDescent="0.25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ht="15.75" customHeight="1" x14ac:dyDescent="0.25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ht="15.75" customHeight="1" x14ac:dyDescent="0.25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ht="15.75" customHeight="1" x14ac:dyDescent="0.25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ht="15.75" customHeight="1" x14ac:dyDescent="0.25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ht="15.75" customHeight="1" x14ac:dyDescent="0.25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ht="15.75" customHeight="1" x14ac:dyDescent="0.25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ht="15.75" customHeight="1" x14ac:dyDescent="0.25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ht="15.75" customHeight="1" x14ac:dyDescent="0.25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ht="15.75" customHeight="1" x14ac:dyDescent="0.25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ht="15.75" customHeight="1" x14ac:dyDescent="0.25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ht="15.75" customHeight="1" x14ac:dyDescent="0.25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ht="15.75" customHeight="1" x14ac:dyDescent="0.25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ht="15.75" customHeight="1" x14ac:dyDescent="0.25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ht="15.75" customHeight="1" x14ac:dyDescent="0.25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ht="15.75" customHeight="1" x14ac:dyDescent="0.25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ht="15.75" customHeight="1" x14ac:dyDescent="0.25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ht="15.75" customHeight="1" x14ac:dyDescent="0.25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ht="15.75" customHeight="1" x14ac:dyDescent="0.25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ht="15.75" customHeight="1" x14ac:dyDescent="0.25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ht="15.75" customHeight="1" x14ac:dyDescent="0.25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ht="15.75" customHeight="1" x14ac:dyDescent="0.25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ht="15.75" customHeight="1" x14ac:dyDescent="0.25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ht="15.75" customHeight="1" x14ac:dyDescent="0.25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ht="15.75" customHeight="1" x14ac:dyDescent="0.25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ht="15.75" customHeight="1" x14ac:dyDescent="0.25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ht="15.75" customHeight="1" x14ac:dyDescent="0.25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ht="15.75" customHeight="1" x14ac:dyDescent="0.25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ht="15.75" customHeight="1" x14ac:dyDescent="0.25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ht="15.75" customHeight="1" x14ac:dyDescent="0.25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ht="15.75" customHeight="1" x14ac:dyDescent="0.25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ht="15.75" customHeight="1" x14ac:dyDescent="0.25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ht="15.75" customHeight="1" x14ac:dyDescent="0.25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ht="15.75" customHeight="1" x14ac:dyDescent="0.25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ht="15.75" customHeight="1" x14ac:dyDescent="0.25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ht="15.75" customHeight="1" x14ac:dyDescent="0.25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ht="15.75" customHeight="1" x14ac:dyDescent="0.25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ht="15.75" customHeight="1" x14ac:dyDescent="0.25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ht="15.75" customHeight="1" x14ac:dyDescent="0.25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ht="15.75" customHeight="1" x14ac:dyDescent="0.25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ht="15.75" customHeight="1" x14ac:dyDescent="0.25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ht="15.75" customHeight="1" x14ac:dyDescent="0.25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ht="15.75" customHeight="1" x14ac:dyDescent="0.25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ht="15.75" customHeight="1" x14ac:dyDescent="0.25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ht="15.75" customHeight="1" x14ac:dyDescent="0.25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ht="15.75" customHeight="1" x14ac:dyDescent="0.25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ht="15.75" customHeight="1" x14ac:dyDescent="0.25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ht="15.75" customHeight="1" x14ac:dyDescent="0.25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ht="15.75" customHeight="1" x14ac:dyDescent="0.25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ht="15.75" customHeight="1" x14ac:dyDescent="0.25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ht="15.75" customHeight="1" x14ac:dyDescent="0.25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ht="15.75" customHeight="1" x14ac:dyDescent="0.25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ht="15.75" customHeight="1" x14ac:dyDescent="0.25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ht="15.75" customHeight="1" x14ac:dyDescent="0.25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ht="15.75" customHeight="1" x14ac:dyDescent="0.25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ht="15.75" customHeight="1" x14ac:dyDescent="0.25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ht="15.75" customHeight="1" x14ac:dyDescent="0.25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ht="15.75" customHeight="1" x14ac:dyDescent="0.25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ht="15.75" customHeight="1" x14ac:dyDescent="0.25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ht="15.75" customHeight="1" x14ac:dyDescent="0.25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ht="15.75" customHeight="1" x14ac:dyDescent="0.25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ht="15.75" customHeight="1" x14ac:dyDescent="0.25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ht="15.75" customHeight="1" x14ac:dyDescent="0.25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ht="15.75" customHeight="1" x14ac:dyDescent="0.25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ht="15.75" customHeight="1" x14ac:dyDescent="0.25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ht="15.75" customHeight="1" x14ac:dyDescent="0.25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ht="15.75" customHeight="1" x14ac:dyDescent="0.25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ht="15.75" customHeight="1" x14ac:dyDescent="0.25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ht="15.75" customHeight="1" x14ac:dyDescent="0.25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ht="15.75" customHeight="1" x14ac:dyDescent="0.25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ht="15.75" customHeight="1" x14ac:dyDescent="0.25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ht="15.75" customHeight="1" x14ac:dyDescent="0.25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ht="15.75" customHeight="1" x14ac:dyDescent="0.25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ht="15.75" customHeight="1" x14ac:dyDescent="0.25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ht="15.75" customHeight="1" x14ac:dyDescent="0.25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ht="15.75" customHeight="1" x14ac:dyDescent="0.25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ht="15.75" customHeight="1" x14ac:dyDescent="0.25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ht="15.75" customHeight="1" x14ac:dyDescent="0.25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ht="15.75" customHeight="1" x14ac:dyDescent="0.25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ht="15.75" customHeight="1" x14ac:dyDescent="0.25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ht="15.75" customHeight="1" x14ac:dyDescent="0.25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ht="15.75" customHeight="1" x14ac:dyDescent="0.25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ht="15.75" customHeight="1" x14ac:dyDescent="0.25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ht="15.75" customHeight="1" x14ac:dyDescent="0.25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ht="15.75" customHeight="1" x14ac:dyDescent="0.25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ht="15.75" customHeight="1" x14ac:dyDescent="0.25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ht="15.75" customHeight="1" x14ac:dyDescent="0.25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ht="15.75" customHeight="1" x14ac:dyDescent="0.25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ht="15.75" customHeight="1" x14ac:dyDescent="0.25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ht="15.75" customHeight="1" x14ac:dyDescent="0.25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ht="15.75" customHeight="1" x14ac:dyDescent="0.25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ht="15.75" customHeight="1" x14ac:dyDescent="0.25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ht="15.75" customHeight="1" x14ac:dyDescent="0.25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ht="15.75" customHeight="1" x14ac:dyDescent="0.25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ht="15.75" customHeight="1" x14ac:dyDescent="0.25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ht="15.75" customHeight="1" x14ac:dyDescent="0.25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ht="15.75" customHeight="1" x14ac:dyDescent="0.25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ht="15.75" customHeight="1" x14ac:dyDescent="0.25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ht="15.75" customHeight="1" x14ac:dyDescent="0.25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ht="15.75" customHeight="1" x14ac:dyDescent="0.25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ht="15.75" customHeight="1" x14ac:dyDescent="0.25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ht="15.75" customHeight="1" x14ac:dyDescent="0.25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ht="15.75" customHeight="1" x14ac:dyDescent="0.25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ht="15.75" customHeight="1" x14ac:dyDescent="0.25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ht="15.75" customHeight="1" x14ac:dyDescent="0.25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ht="15.75" customHeight="1" x14ac:dyDescent="0.25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ht="15.75" customHeight="1" x14ac:dyDescent="0.25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ht="15.75" customHeight="1" x14ac:dyDescent="0.25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ht="15.75" customHeight="1" x14ac:dyDescent="0.25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ht="15.75" customHeight="1" x14ac:dyDescent="0.25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ht="15.75" customHeight="1" x14ac:dyDescent="0.25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ht="15.75" customHeight="1" x14ac:dyDescent="0.25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ht="15.75" customHeight="1" x14ac:dyDescent="0.25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ht="15.75" customHeight="1" x14ac:dyDescent="0.25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ht="15.75" customHeight="1" x14ac:dyDescent="0.25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ht="15.75" customHeight="1" x14ac:dyDescent="0.25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ht="15.75" customHeight="1" x14ac:dyDescent="0.25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ht="15.75" customHeight="1" x14ac:dyDescent="0.25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ht="15.75" customHeight="1" x14ac:dyDescent="0.25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ht="15.75" customHeight="1" x14ac:dyDescent="0.25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ht="15.75" customHeight="1" x14ac:dyDescent="0.25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ht="15.75" customHeight="1" x14ac:dyDescent="0.25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ht="15.75" customHeight="1" x14ac:dyDescent="0.25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ht="15.75" customHeight="1" x14ac:dyDescent="0.25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ht="15.75" customHeight="1" x14ac:dyDescent="0.25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ht="15.75" customHeight="1" x14ac:dyDescent="0.25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ht="15.75" customHeight="1" x14ac:dyDescent="0.25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  <row r="996" spans="1:26" ht="15.75" customHeight="1" x14ac:dyDescent="0.25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</row>
    <row r="997" spans="1:26" ht="15.75" customHeight="1" x14ac:dyDescent="0.25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</row>
    <row r="998" spans="1:26" ht="15.75" customHeight="1" x14ac:dyDescent="0.25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</row>
    <row r="999" spans="1:26" ht="15.75" customHeight="1" x14ac:dyDescent="0.25">
      <c r="A999" s="21"/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</row>
    <row r="1000" spans="1:26" ht="15.75" customHeight="1" x14ac:dyDescent="0.25">
      <c r="A1000" s="21"/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</row>
  </sheetData>
  <mergeCells count="85">
    <mergeCell ref="B26:D26"/>
    <mergeCell ref="B27:D27"/>
    <mergeCell ref="B28:D28"/>
    <mergeCell ref="B31:D31"/>
    <mergeCell ref="B29:F29"/>
    <mergeCell ref="E31:F31"/>
    <mergeCell ref="E26:F26"/>
    <mergeCell ref="E27:F27"/>
    <mergeCell ref="E28:F28"/>
    <mergeCell ref="B42:D42"/>
    <mergeCell ref="E42:F42"/>
    <mergeCell ref="B32:D32"/>
    <mergeCell ref="B35:D35"/>
    <mergeCell ref="B36:D36"/>
    <mergeCell ref="E36:F36"/>
    <mergeCell ref="B37:F37"/>
    <mergeCell ref="B39:F39"/>
    <mergeCell ref="E32:F32"/>
    <mergeCell ref="B33:F33"/>
    <mergeCell ref="E35:F35"/>
    <mergeCell ref="B41:D41"/>
    <mergeCell ref="E41:F41"/>
    <mergeCell ref="B43:D43"/>
    <mergeCell ref="E43:F43"/>
    <mergeCell ref="B44:F44"/>
    <mergeCell ref="B45:F45"/>
    <mergeCell ref="B47:D47"/>
    <mergeCell ref="E47:F47"/>
    <mergeCell ref="E48:F48"/>
    <mergeCell ref="E52:F52"/>
    <mergeCell ref="B54:F54"/>
    <mergeCell ref="G54:H54"/>
    <mergeCell ref="B56:F56"/>
    <mergeCell ref="G56:H56"/>
    <mergeCell ref="B48:D48"/>
    <mergeCell ref="B49:D49"/>
    <mergeCell ref="E49:F49"/>
    <mergeCell ref="B50:D50"/>
    <mergeCell ref="E50:F50"/>
    <mergeCell ref="B51:D52"/>
    <mergeCell ref="E51:F51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15:H15"/>
    <mergeCell ref="B16:H16"/>
    <mergeCell ref="B14:D14"/>
    <mergeCell ref="B15:D15"/>
    <mergeCell ref="E17:H17"/>
    <mergeCell ref="E18:H18"/>
    <mergeCell ref="E19:H19"/>
    <mergeCell ref="E20:H20"/>
    <mergeCell ref="B21:H21"/>
    <mergeCell ref="B17:D17"/>
    <mergeCell ref="B18:D18"/>
    <mergeCell ref="B19:D19"/>
    <mergeCell ref="B20:D20"/>
    <mergeCell ref="B22:D22"/>
    <mergeCell ref="E22:H22"/>
    <mergeCell ref="E24:F25"/>
    <mergeCell ref="G24:H24"/>
    <mergeCell ref="G25:H25"/>
    <mergeCell ref="B24:D25"/>
    <mergeCell ref="G26:H26"/>
    <mergeCell ref="G27:H27"/>
    <mergeCell ref="G37:H37"/>
    <mergeCell ref="G39:H39"/>
    <mergeCell ref="G28:H28"/>
    <mergeCell ref="G29:H29"/>
    <mergeCell ref="G31:H31"/>
    <mergeCell ref="G32:H32"/>
    <mergeCell ref="G33:H33"/>
    <mergeCell ref="G35:H35"/>
    <mergeCell ref="G36:H36"/>
  </mergeCells>
  <conditionalFormatting sqref="G25:G29">
    <cfRule type="beginsWith" dxfId="190" priority="1" operator="beginsWith" text="RE">
      <formula>LEFT((G25),LEN("RE"))=("RE")</formula>
    </cfRule>
  </conditionalFormatting>
  <conditionalFormatting sqref="G26:G28">
    <cfRule type="expression" dxfId="189" priority="2">
      <formula>#REF!="NERELEVANTNÍ"</formula>
    </cfRule>
  </conditionalFormatting>
  <conditionalFormatting sqref="G29">
    <cfRule type="containsText" dxfId="188" priority="3" operator="containsText" text="Nie">
      <formula>NOT(ISERROR(SEARCH(("Nie"),(G29))))</formula>
    </cfRule>
    <cfRule type="containsText" dxfId="187" priority="4" operator="containsText" text="Áno">
      <formula>NOT(ISERROR(SEARCH(("Áno"),(G29))))</formula>
    </cfRule>
  </conditionalFormatting>
  <conditionalFormatting sqref="G33">
    <cfRule type="containsText" dxfId="186" priority="5" operator="containsText" text="Nie">
      <formula>NOT(ISERROR(SEARCH(("Nie"),(G33))))</formula>
    </cfRule>
    <cfRule type="containsText" dxfId="185" priority="6" operator="containsText" text="Áno">
      <formula>NOT(ISERROR(SEARCH(("Áno"),(G33))))</formula>
    </cfRule>
  </conditionalFormatting>
  <conditionalFormatting sqref="G37 G54">
    <cfRule type="containsText" dxfId="184" priority="7" operator="containsText" text="Nie">
      <formula>NOT(ISERROR(SEARCH(("Nie"),(G37))))</formula>
    </cfRule>
    <cfRule type="containsText" dxfId="183" priority="8" operator="containsText" text="Áno">
      <formula>NOT(ISERROR(SEARCH(("Áno"),(G37))))</formula>
    </cfRule>
  </conditionalFormatting>
  <conditionalFormatting sqref="G56">
    <cfRule type="containsText" dxfId="182" priority="9" operator="containsText" text="Nie je podnikom v ťažkostiach">
      <formula>NOT(ISERROR(SEARCH(("Nie je podnikom v ťažkostiach"),(G56))))</formula>
    </cfRule>
    <cfRule type="containsText" dxfId="181" priority="10" operator="containsText" text="Je podnikom v ťažkostiach">
      <formula>NOT(ISERROR(SEARCH(("Je podnikom v ťažkostiach"),(G56))))</formula>
    </cfRule>
  </conditionalFormatting>
  <conditionalFormatting sqref="G24:H24">
    <cfRule type="containsText" dxfId="180" priority="11" operator="containsText" text="NERELEVANTNÉ">
      <formula>NOT(ISERROR(SEARCH(("NERELEVANTNÉ"),(G24))))</formula>
    </cfRule>
    <cfRule type="containsText" dxfId="179" priority="12" operator="containsText" text="RELEVANTNÉ">
      <formula>NOT(ISERROR(SEARCH(("RELEVANTNÉ"),(G24))))</formula>
    </cfRule>
  </conditionalFormatting>
  <conditionalFormatting sqref="G31:H31">
    <cfRule type="containsText" dxfId="178" priority="13" operator="containsText" text="NERELEVANTNÉ">
      <formula>NOT(ISERROR(SEARCH(("NERELEVANTNÉ"),(G31))))</formula>
    </cfRule>
    <cfRule type="containsText" dxfId="177" priority="14" operator="containsText" text="RELEVANTNÉ">
      <formula>NOT(ISERROR(SEARCH(("RELEVANTNÉ"),(G31))))</formula>
    </cfRule>
  </conditionalFormatting>
  <conditionalFormatting sqref="G35:H35">
    <cfRule type="containsText" dxfId="176" priority="15" operator="containsText" text="NERELEVANTNÉ">
      <formula>NOT(ISERROR(SEARCH(("NERELEVANTNÉ"),(G35))))</formula>
    </cfRule>
    <cfRule type="containsText" dxfId="175" priority="16" operator="containsText" text="RELEVANTNÉ">
      <formula>NOT(ISERROR(SEARCH(("RELEVANTNÉ"),(G35))))</formula>
    </cfRule>
  </conditionalFormatting>
  <conditionalFormatting sqref="G39:H39">
    <cfRule type="containsText" dxfId="174" priority="17" operator="containsText" text="NERELEVANTNÉ">
      <formula>NOT(ISERROR(SEARCH(("NERELEVANTNÉ"),(G39))))</formula>
    </cfRule>
    <cfRule type="containsText" dxfId="173" priority="18" operator="containsText" text="RELEVANTNÉ">
      <formula>NOT(ISERROR(SEARCH(("RELEVANTNÉ"),(G39))))</formula>
    </cfRule>
  </conditionalFormatting>
  <conditionalFormatting sqref="G42:H43 G48:H50">
    <cfRule type="expression" dxfId="172" priority="19">
      <formula>$E$27="NERELEVANTNÍ"</formula>
    </cfRule>
  </conditionalFormatting>
  <conditionalFormatting sqref="G43:H43">
    <cfRule type="beginsWith" dxfId="171" priority="20" operator="beginsWith" text="RE">
      <formula>LEFT((G43),LEN("RE"))=("RE")</formula>
    </cfRule>
  </conditionalFormatting>
  <conditionalFormatting sqref="G45:H45">
    <cfRule type="containsText" dxfId="170" priority="21" operator="containsText" text="Nie">
      <formula>NOT(ISERROR(SEARCH(("Nie"),(G45))))</formula>
    </cfRule>
    <cfRule type="containsText" dxfId="169" priority="22" operator="containsText" text="Áno">
      <formula>NOT(ISERROR(SEARCH(("Áno"),(G45))))</formula>
    </cfRule>
  </conditionalFormatting>
  <conditionalFormatting sqref="G49:H49">
    <cfRule type="beginsWith" dxfId="168" priority="23" operator="beginsWith" text="RE">
      <formula>LEFT((G49),LEN("RE"))=("RE")</formula>
    </cfRule>
  </conditionalFormatting>
  <conditionalFormatting sqref="G51:H51">
    <cfRule type="containsText" dxfId="167" priority="24" operator="containsText" text="Áno">
      <formula>NOT(ISERROR(SEARCH(("Áno"),(G51))))</formula>
    </cfRule>
    <cfRule type="expression" dxfId="166" priority="25">
      <formula>$E$34="NERELEVANTNÍ"</formula>
    </cfRule>
  </conditionalFormatting>
  <conditionalFormatting sqref="G52:H52">
    <cfRule type="containsText" dxfId="165" priority="26" operator="containsText" text="Nie">
      <formula>NOT(ISERROR(SEARCH(("Nie"),(G52))))</formula>
    </cfRule>
    <cfRule type="containsText" dxfId="164" priority="27" operator="containsText" text="Áno">
      <formula>NOT(ISERROR(SEARCH(("Áno"),(G52))))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ErrorMessage="1" xr:uid="{00000000-0002-0000-0300-000000000000}">
          <x14:formula1>
            <xm:f>Možnosti!$B$18:$B$20</xm:f>
          </x14:formula1>
          <xm:sqref>E20</xm:sqref>
        </x14:dataValidation>
        <x14:dataValidation type="list" allowBlank="1" showErrorMessage="1" xr:uid="{00000000-0002-0000-0300-000001000000}">
          <x14:formula1>
            <xm:f>Možnosti!$B$23:$B$28</xm:f>
          </x14:formula1>
          <xm:sqref>G32</xm:sqref>
        </x14:dataValidation>
        <x14:dataValidation type="list" allowBlank="1" showErrorMessage="1" xr:uid="{00000000-0002-0000-0300-000002000000}">
          <x14:formula1>
            <xm:f>Možnosti!$B$2:$B$6</xm:f>
          </x14:formula1>
          <xm:sqref>E17</xm:sqref>
        </x14:dataValidation>
        <x14:dataValidation type="list" allowBlank="1" showErrorMessage="1" xr:uid="{00000000-0002-0000-0300-000003000000}">
          <x14:formula1>
            <xm:f>Možnosti!$B$30:$B$33</xm:f>
          </x14:formula1>
          <xm:sqref>G36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U1000"/>
  <sheetViews>
    <sheetView zoomScale="70" zoomScaleNormal="70" workbookViewId="0">
      <selection activeCell="O15" sqref="O15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19.5" customWidth="1"/>
    <col min="5" max="73" width="8.375" customWidth="1"/>
  </cols>
  <sheetData>
    <row r="1" spans="1:73" ht="15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</row>
    <row r="2" spans="1:73" ht="15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</row>
    <row r="3" spans="1:73" ht="15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</row>
    <row r="4" spans="1:73" ht="15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</row>
    <row r="5" spans="1:73" ht="15.75" customHeight="1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</row>
    <row r="6" spans="1:73" ht="16.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</row>
    <row r="7" spans="1:73" ht="16.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</row>
    <row r="8" spans="1:73" ht="15.75" customHeight="1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</row>
    <row r="9" spans="1:73" ht="15.75" customHeight="1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>
        <v>1</v>
      </c>
    </row>
    <row r="10" spans="1:73" ht="15.75" customHeight="1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</row>
    <row r="11" spans="1:73" ht="15.75" customHeight="1" thickBot="1" x14ac:dyDescent="0.3">
      <c r="A11" s="1"/>
      <c r="B11" s="131" t="s">
        <v>101</v>
      </c>
      <c r="C11" s="132"/>
      <c r="D11" s="133"/>
      <c r="E11" s="134"/>
      <c r="F11" s="135"/>
      <c r="G11" s="135"/>
      <c r="H11" s="136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</row>
    <row r="12" spans="1:73" ht="15.75" customHeight="1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</row>
    <row r="13" spans="1:73" ht="34.5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</row>
    <row r="14" spans="1:73" ht="34.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</row>
    <row r="15" spans="1:73" ht="15.75" customHeight="1" thickBot="1" x14ac:dyDescent="0.3">
      <c r="A15" s="1"/>
      <c r="B15" s="131" t="s">
        <v>105</v>
      </c>
      <c r="C15" s="132"/>
      <c r="D15" s="133"/>
      <c r="E15" s="193">
        <f ca="1">TODAY()</f>
        <v>45847</v>
      </c>
      <c r="F15" s="194"/>
      <c r="G15" s="194"/>
      <c r="H15" s="19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</row>
    <row r="16" spans="1:73" ht="15.75" customHeight="1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</row>
    <row r="17" spans="1:73" ht="330" customHeight="1" thickBot="1" x14ac:dyDescent="0.3">
      <c r="A17" s="1"/>
      <c r="B17" s="140" t="s">
        <v>106</v>
      </c>
      <c r="C17" s="141"/>
      <c r="D17" s="142"/>
      <c r="E17" s="143" t="s">
        <v>107</v>
      </c>
      <c r="F17" s="144"/>
      <c r="G17" s="144"/>
      <c r="H17" s="14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>
        <v>45441</v>
      </c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</row>
    <row r="18" spans="1:73" ht="15.75" customHeight="1" thickBot="1" x14ac:dyDescent="0.3">
      <c r="A18" s="1"/>
      <c r="B18" s="140" t="s">
        <v>108</v>
      </c>
      <c r="C18" s="141"/>
      <c r="D18" s="142"/>
      <c r="E18" s="131" t="str">
        <f ca="1">IF(OR(E11="",E15=""),"",IF(DATEDIF(E11,E15,"y")&lt;3,"Áno","Nie"))</f>
        <v/>
      </c>
      <c r="F18" s="132"/>
      <c r="G18" s="132"/>
      <c r="H18" s="133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</row>
    <row r="19" spans="1:73" ht="15.75" customHeight="1" thickBot="1" x14ac:dyDescent="0.3">
      <c r="A19" s="1"/>
      <c r="B19" s="131" t="s">
        <v>109</v>
      </c>
      <c r="C19" s="132"/>
      <c r="D19" s="133"/>
      <c r="E19" s="131" t="s">
        <v>157</v>
      </c>
      <c r="F19" s="132"/>
      <c r="G19" s="132"/>
      <c r="H19" s="13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</row>
    <row r="20" spans="1:73" ht="150" customHeight="1" thickBot="1" x14ac:dyDescent="0.3">
      <c r="A20" s="1"/>
      <c r="B20" s="140" t="s">
        <v>110</v>
      </c>
      <c r="C20" s="141"/>
      <c r="D20" s="142"/>
      <c r="E20" s="143" t="s">
        <v>107</v>
      </c>
      <c r="F20" s="144"/>
      <c r="G20" s="144"/>
      <c r="H20" s="14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</row>
    <row r="21" spans="1:73" ht="15.75" customHeight="1" thickBot="1" x14ac:dyDescent="0.3">
      <c r="A21" s="1"/>
      <c r="B21" s="149"/>
      <c r="C21" s="150"/>
      <c r="D21" s="150"/>
      <c r="E21" s="150"/>
      <c r="F21" s="150"/>
      <c r="G21" s="150"/>
      <c r="H21" s="1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</row>
    <row r="22" spans="1:73" ht="15.75" customHeight="1" thickBot="1" x14ac:dyDescent="0.3">
      <c r="A22" s="1"/>
      <c r="B22" s="131" t="s">
        <v>111</v>
      </c>
      <c r="C22" s="132"/>
      <c r="D22" s="133"/>
      <c r="E22" s="175" t="str">
        <f ca="1">IF(OR(E17="Vyber možnosť",E18=""),"",IF(AND(E17="Mikropodnik",E18="Áno"),"Kritéria C, D",IF(AND(E17="Malý podnik",E18="Áno"),"Kritéria C, D",IF(AND(E17="Stredný podnik",E18="Áno"),"Kritéria C, D",IF(AND(E17="Mikropodnik",E18="Nie"),"Kritéria B, C, D",IF(AND(E17="Malý podnik",E18="Nie"),"Kritéria B, C, D",IF(AND(E17="Stredný podnik",E18="Nie"),"Kritéria B, C, D","Kritéria B, C, D, E")))))))</f>
        <v/>
      </c>
      <c r="F22" s="176"/>
      <c r="G22" s="176"/>
      <c r="H22" s="17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</row>
    <row r="23" spans="1:73" ht="15.75" customHeight="1" thickBot="1" x14ac:dyDescent="0.3">
      <c r="A23" s="1"/>
      <c r="B23" s="23"/>
      <c r="C23" s="23"/>
      <c r="D23" s="23"/>
      <c r="E23" s="24"/>
      <c r="F23" s="24"/>
      <c r="G23" s="24"/>
      <c r="H23" s="24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</row>
    <row r="24" spans="1:73" ht="16.5" customHeight="1" thickBot="1" x14ac:dyDescent="0.3">
      <c r="A24" s="1"/>
      <c r="B24" s="184" t="s">
        <v>142</v>
      </c>
      <c r="C24" s="185"/>
      <c r="D24" s="186"/>
      <c r="E24" s="184" t="s">
        <v>12</v>
      </c>
      <c r="F24" s="186"/>
      <c r="G24" s="164" t="str">
        <f ca="1">IF(E22="", "",IF(OR(E22="Kritéria B, C, D",E22="Kritéria B, C, D, E"),"RELEVANTNÉ","NERELEVANTNÉ"))</f>
        <v/>
      </c>
      <c r="H24" s="16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</row>
    <row r="25" spans="1:73" ht="15.75" customHeight="1" thickBot="1" x14ac:dyDescent="0.3">
      <c r="A25" s="1"/>
      <c r="B25" s="187"/>
      <c r="C25" s="188"/>
      <c r="D25" s="189"/>
      <c r="E25" s="187"/>
      <c r="F25" s="189"/>
      <c r="G25" s="182" t="str">
        <f>IF($E$12&gt;1,$E$12,"")</f>
        <v/>
      </c>
      <c r="H25" s="18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</row>
    <row r="26" spans="1:73" ht="79.5" customHeight="1" thickBot="1" x14ac:dyDescent="0.3">
      <c r="A26" s="1"/>
      <c r="B26" s="117" t="s">
        <v>28</v>
      </c>
      <c r="C26" s="118"/>
      <c r="D26" s="119"/>
      <c r="E26" s="169" t="s">
        <v>32</v>
      </c>
      <c r="F26" s="170"/>
      <c r="G26" s="173"/>
      <c r="H26" s="174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</row>
    <row r="27" spans="1:73" ht="49.5" customHeight="1" thickBot="1" x14ac:dyDescent="0.3">
      <c r="A27" s="1"/>
      <c r="B27" s="117" t="s">
        <v>151</v>
      </c>
      <c r="C27" s="118"/>
      <c r="D27" s="119"/>
      <c r="E27" s="169" t="s">
        <v>152</v>
      </c>
      <c r="F27" s="170"/>
      <c r="G27" s="173"/>
      <c r="H27" s="17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</row>
    <row r="28" spans="1:73" ht="66" customHeight="1" thickBot="1" x14ac:dyDescent="0.3">
      <c r="A28" s="1"/>
      <c r="B28" s="117" t="s">
        <v>158</v>
      </c>
      <c r="C28" s="118"/>
      <c r="D28" s="119"/>
      <c r="E28" s="169" t="s">
        <v>46</v>
      </c>
      <c r="F28" s="170"/>
      <c r="G28" s="173"/>
      <c r="H28" s="174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</row>
    <row r="29" spans="1:73" ht="15.75" customHeight="1" thickBot="1" x14ac:dyDescent="0.3">
      <c r="A29" s="1"/>
      <c r="B29" s="108" t="s">
        <v>145</v>
      </c>
      <c r="C29" s="109"/>
      <c r="D29" s="109"/>
      <c r="E29" s="109"/>
      <c r="F29" s="110"/>
      <c r="G29" s="126" t="str">
        <f>IF(OR(G26="",G27="",G28=""),"",IF(AND((G27+G28)&gt;0,G26&gt;0),"Nie",(IF((ABS(G27+G28))&gt;((G26-(G27+G28))/2),"Áno","Nie"))))</f>
        <v/>
      </c>
      <c r="H29" s="127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</row>
    <row r="30" spans="1:73" ht="15.75" customHeight="1" thickBot="1" x14ac:dyDescent="0.3">
      <c r="A30" s="1"/>
      <c r="B30" s="12"/>
      <c r="C30" s="12"/>
      <c r="D30" s="12"/>
      <c r="E30" s="13"/>
      <c r="F30" s="13"/>
      <c r="G30" s="13"/>
      <c r="H30" s="13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</row>
    <row r="31" spans="1:73" ht="15.75" customHeight="1" thickBot="1" x14ac:dyDescent="0.3">
      <c r="A31" s="1"/>
      <c r="B31" s="114" t="s">
        <v>119</v>
      </c>
      <c r="C31" s="115"/>
      <c r="D31" s="116"/>
      <c r="E31" s="114" t="s">
        <v>12</v>
      </c>
      <c r="F31" s="116"/>
      <c r="G31" s="164" t="s">
        <v>120</v>
      </c>
      <c r="H31" s="165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</row>
    <row r="32" spans="1:73" ht="210" customHeight="1" thickBot="1" x14ac:dyDescent="0.3">
      <c r="A32" s="1"/>
      <c r="B32" s="117" t="s">
        <v>121</v>
      </c>
      <c r="C32" s="118"/>
      <c r="D32" s="119"/>
      <c r="E32" s="169" t="s">
        <v>122</v>
      </c>
      <c r="F32" s="170"/>
      <c r="G32" s="171" t="s">
        <v>107</v>
      </c>
      <c r="H32" s="17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</row>
    <row r="33" spans="1:73" ht="16.5" customHeight="1" thickBot="1" x14ac:dyDescent="0.3">
      <c r="A33" s="1"/>
      <c r="B33" s="108" t="s">
        <v>123</v>
      </c>
      <c r="C33" s="109"/>
      <c r="D33" s="109"/>
      <c r="E33" s="109"/>
      <c r="F33" s="110"/>
      <c r="G33" s="126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27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</row>
    <row r="34" spans="1:73" ht="15.75" customHeight="1" thickBot="1" x14ac:dyDescent="0.3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</row>
    <row r="35" spans="1:73" ht="16.5" customHeight="1" thickBot="1" x14ac:dyDescent="0.3">
      <c r="A35" s="1"/>
      <c r="B35" s="114" t="s">
        <v>124</v>
      </c>
      <c r="C35" s="115"/>
      <c r="D35" s="116"/>
      <c r="E35" s="114" t="s">
        <v>12</v>
      </c>
      <c r="F35" s="116"/>
      <c r="G35" s="164" t="s">
        <v>120</v>
      </c>
      <c r="H35" s="165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</row>
    <row r="36" spans="1:73" ht="49.5" customHeight="1" thickBot="1" x14ac:dyDescent="0.3">
      <c r="A36" s="1"/>
      <c r="B36" s="117" t="s">
        <v>125</v>
      </c>
      <c r="C36" s="118"/>
      <c r="D36" s="119"/>
      <c r="E36" s="169" t="s">
        <v>126</v>
      </c>
      <c r="F36" s="170"/>
      <c r="G36" s="171" t="s">
        <v>107</v>
      </c>
      <c r="H36" s="172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</row>
    <row r="37" spans="1:73" ht="16.5" customHeight="1" thickBot="1" x14ac:dyDescent="0.3">
      <c r="A37" s="1"/>
      <c r="B37" s="108" t="s">
        <v>127</v>
      </c>
      <c r="C37" s="109"/>
      <c r="D37" s="109"/>
      <c r="E37" s="109"/>
      <c r="F37" s="110"/>
      <c r="G37" s="126" t="str">
        <f>IF(G36="Vyber možnosť","",IF(OR(G36="Podnik neuhradil úver alebo nevypovedal záruku",G36="Podnik stále podlieha reštrukturalizačnému plánu"),"Áno","Nie"))</f>
        <v/>
      </c>
      <c r="H37" s="127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</row>
    <row r="38" spans="1:73" ht="15.75" customHeight="1" thickBot="1" x14ac:dyDescent="0.3">
      <c r="A38" s="1"/>
      <c r="B38" s="14"/>
      <c r="C38" s="14"/>
      <c r="D38" s="15"/>
      <c r="E38" s="15"/>
      <c r="F38" s="14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</row>
    <row r="39" spans="1:73" ht="15.75" customHeight="1" thickBot="1" x14ac:dyDescent="0.3">
      <c r="A39" s="1"/>
      <c r="B39" s="166" t="s">
        <v>128</v>
      </c>
      <c r="C39" s="167"/>
      <c r="D39" s="167"/>
      <c r="E39" s="167"/>
      <c r="F39" s="168"/>
      <c r="G39" s="164" t="str">
        <f ca="1">IF(E22="","",IF(OR(E22="Kritéria B, C, D, E"),"RELEVANTNÉ","NERELEVANTNÉ"))</f>
        <v/>
      </c>
      <c r="H39" s="165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</row>
    <row r="40" spans="1:73" ht="15.75" customHeight="1" thickBot="1" x14ac:dyDescent="0.3">
      <c r="A40" s="1"/>
      <c r="B40" s="14"/>
      <c r="C40" s="14"/>
      <c r="D40" s="15"/>
      <c r="E40" s="16"/>
      <c r="F40" s="16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</row>
    <row r="41" spans="1:73" ht="15.75" customHeight="1" thickBot="1" x14ac:dyDescent="0.3">
      <c r="A41" s="1"/>
      <c r="B41" s="114" t="s">
        <v>129</v>
      </c>
      <c r="C41" s="115"/>
      <c r="D41" s="116"/>
      <c r="E41" s="114" t="s">
        <v>12</v>
      </c>
      <c r="F41" s="116"/>
      <c r="G41" s="7" t="str">
        <f>IF($E$12&gt;1,$E$12,"")</f>
        <v/>
      </c>
      <c r="H41" s="7" t="str">
        <f>IF($E$12&gt;1,$E$12-1,"")</f>
        <v/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</row>
    <row r="42" spans="1:73" ht="78.75" customHeight="1" thickBot="1" x14ac:dyDescent="0.3">
      <c r="A42" s="1"/>
      <c r="B42" s="117" t="s">
        <v>28</v>
      </c>
      <c r="C42" s="118"/>
      <c r="D42" s="119"/>
      <c r="E42" s="169" t="s">
        <v>32</v>
      </c>
      <c r="F42" s="170"/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</row>
    <row r="43" spans="1:73" ht="18" customHeight="1" thickBot="1" x14ac:dyDescent="0.3">
      <c r="A43" s="1"/>
      <c r="B43" s="117" t="s">
        <v>20</v>
      </c>
      <c r="C43" s="118"/>
      <c r="D43" s="119"/>
      <c r="E43" s="169" t="s">
        <v>24</v>
      </c>
      <c r="F43" s="170"/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</row>
    <row r="44" spans="1:73" ht="15.75" customHeight="1" thickBot="1" x14ac:dyDescent="0.3">
      <c r="A44" s="1"/>
      <c r="B44" s="117" t="s">
        <v>131</v>
      </c>
      <c r="C44" s="118"/>
      <c r="D44" s="118"/>
      <c r="E44" s="118"/>
      <c r="F44" s="119"/>
      <c r="G44" s="17" t="str">
        <f t="shared" ref="G44:H44" si="0">IF(OR(G42="",G43=""),"",IF((G42)&lt;=0,"NR",(G43/G42)))</f>
        <v/>
      </c>
      <c r="H44" s="17" t="str">
        <f t="shared" si="0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</row>
    <row r="45" spans="1:73" ht="33" customHeight="1" thickBot="1" x14ac:dyDescent="0.3">
      <c r="A45" s="1"/>
      <c r="B45" s="117" t="s">
        <v>132</v>
      </c>
      <c r="C45" s="118"/>
      <c r="D45" s="118"/>
      <c r="E45" s="118"/>
      <c r="F45" s="119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</row>
    <row r="46" spans="1:73" ht="15.75" customHeight="1" thickBot="1" x14ac:dyDescent="0.3">
      <c r="A46" s="1"/>
      <c r="B46" s="14"/>
      <c r="C46" s="1"/>
      <c r="D46" s="1"/>
      <c r="E46" s="14"/>
      <c r="F46" s="1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</row>
    <row r="47" spans="1:73" ht="15.75" customHeight="1" thickBot="1" x14ac:dyDescent="0.3">
      <c r="A47" s="1"/>
      <c r="B47" s="114" t="s">
        <v>133</v>
      </c>
      <c r="C47" s="115"/>
      <c r="D47" s="116"/>
      <c r="E47" s="114" t="s">
        <v>12</v>
      </c>
      <c r="F47" s="116"/>
      <c r="G47" s="7" t="str">
        <f>IF($E$12&gt;1,$E$12,"")</f>
        <v/>
      </c>
      <c r="H47" s="7" t="str">
        <f>IF($E$12&gt;1,$E$12-1,"")</f>
        <v/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</row>
    <row r="48" spans="1:73" ht="18" customHeight="1" thickBot="1" x14ac:dyDescent="0.3">
      <c r="A48" s="1"/>
      <c r="B48" s="117" t="s">
        <v>56</v>
      </c>
      <c r="C48" s="118"/>
      <c r="D48" s="119"/>
      <c r="E48" s="169" t="s">
        <v>59</v>
      </c>
      <c r="F48" s="170"/>
      <c r="G48" s="8"/>
      <c r="H48" s="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</row>
    <row r="49" spans="1:73" ht="15.75" customHeight="1" thickBot="1" x14ac:dyDescent="0.3">
      <c r="A49" s="1"/>
      <c r="B49" s="117" t="s">
        <v>70</v>
      </c>
      <c r="C49" s="118"/>
      <c r="D49" s="119"/>
      <c r="E49" s="169" t="s">
        <v>59</v>
      </c>
      <c r="F49" s="170"/>
      <c r="G49" s="8"/>
      <c r="H49" s="8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</row>
    <row r="50" spans="1:73" ht="61.5" customHeight="1" thickBot="1" x14ac:dyDescent="0.3">
      <c r="A50" s="1"/>
      <c r="B50" s="117" t="s">
        <v>159</v>
      </c>
      <c r="C50" s="118"/>
      <c r="D50" s="119"/>
      <c r="E50" s="169" t="s">
        <v>160</v>
      </c>
      <c r="F50" s="170"/>
      <c r="G50" s="8"/>
      <c r="H50" s="8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</row>
    <row r="51" spans="1:73" ht="33" customHeight="1" thickBot="1" x14ac:dyDescent="0.3">
      <c r="A51" s="1"/>
      <c r="B51" s="120" t="s">
        <v>137</v>
      </c>
      <c r="C51" s="121"/>
      <c r="D51" s="122"/>
      <c r="E51" s="117" t="s">
        <v>138</v>
      </c>
      <c r="F51" s="119"/>
      <c r="G51" s="8" t="str">
        <f t="shared" ref="G51:H51" si="2">IF(OR(G48="",G49="",G50=""),"",IF(G49=0,"Áno","NR"))</f>
        <v/>
      </c>
      <c r="H51" s="8" t="str">
        <f t="shared" si="2"/>
        <v/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</row>
    <row r="52" spans="1:73" ht="33" customHeight="1" thickBot="1" x14ac:dyDescent="0.3">
      <c r="A52" s="1"/>
      <c r="B52" s="123"/>
      <c r="C52" s="124"/>
      <c r="D52" s="125"/>
      <c r="E52" s="117" t="s">
        <v>139</v>
      </c>
      <c r="F52" s="119"/>
      <c r="G52" s="11" t="str">
        <f t="shared" ref="G52:H52" si="3">IF(G51="", "",IF(G51="Áno", "NR", IF((G48+G49+G50)/G49 &lt; 1, "Áno", "Nie")))</f>
        <v/>
      </c>
      <c r="H52" s="11" t="str">
        <f t="shared" si="3"/>
        <v/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</row>
    <row r="53" spans="1:73" ht="15.75" customHeight="1" thickBot="1" x14ac:dyDescent="0.3">
      <c r="A53" s="1"/>
      <c r="B53" s="14"/>
      <c r="C53" s="14"/>
      <c r="D53" s="15"/>
      <c r="E53" s="1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</row>
    <row r="54" spans="1:73" ht="16.5" customHeight="1" thickBot="1" x14ac:dyDescent="0.3">
      <c r="A54" s="1"/>
      <c r="B54" s="108" t="s">
        <v>140</v>
      </c>
      <c r="C54" s="109"/>
      <c r="D54" s="109"/>
      <c r="E54" s="109"/>
      <c r="F54" s="110"/>
      <c r="G54" s="126" t="str">
        <f>IF(OR(G45="",H45="",G51="",H51="",G52="",H52=""),"",IF(AND(G45="Áno",H45="Áno",G52="Áno",H52="Áno"),"Áno",IF(AND(G45="Áno",H45="Áno",G51="Áno",H52="Áno"),"Nie","Nie")))</f>
        <v/>
      </c>
      <c r="H54" s="127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</row>
    <row r="55" spans="1:73" ht="15.75" customHeight="1" thickBot="1" x14ac:dyDescent="0.3">
      <c r="A55" s="1"/>
      <c r="B55" s="14"/>
      <c r="C55" s="14"/>
      <c r="D55" s="15"/>
      <c r="E55" s="1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</row>
    <row r="56" spans="1:73" ht="36" customHeight="1" thickBot="1" x14ac:dyDescent="0.3">
      <c r="A56" s="1"/>
      <c r="B56" s="108" t="s">
        <v>141</v>
      </c>
      <c r="C56" s="109"/>
      <c r="D56" s="109"/>
      <c r="E56" s="109"/>
      <c r="F56" s="110"/>
      <c r="G56" s="111" t="str">
        <f>IF(AND(G29="",G33="",G37="",G54=""),"",IF(OR(G29="Áno",G33="Áno",G37="Áno",G54="Áno"),"Je podnikom v ťažkostiach","Nie je podnikom v ťažkostiach"))</f>
        <v/>
      </c>
      <c r="H56" s="112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</row>
    <row r="57" spans="1:73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</row>
    <row r="58" spans="1:73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</row>
    <row r="59" spans="1:73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</row>
    <row r="60" spans="1:73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</row>
    <row r="61" spans="1:73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</row>
    <row r="62" spans="1:73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</row>
    <row r="63" spans="1:73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</row>
    <row r="64" spans="1:73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</row>
    <row r="65" spans="1:73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</row>
    <row r="66" spans="1:73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</row>
    <row r="67" spans="1:73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</row>
    <row r="68" spans="1:73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</row>
    <row r="69" spans="1:73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</row>
    <row r="70" spans="1:73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</row>
    <row r="71" spans="1:73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</row>
    <row r="72" spans="1:73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</row>
    <row r="73" spans="1:73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</row>
    <row r="74" spans="1:73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</row>
    <row r="75" spans="1:73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</row>
    <row r="76" spans="1:73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</row>
    <row r="77" spans="1:73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</row>
    <row r="78" spans="1:73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</row>
    <row r="79" spans="1:73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</row>
    <row r="80" spans="1:73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</row>
    <row r="81" spans="1:73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</row>
    <row r="82" spans="1:73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</row>
    <row r="83" spans="1:73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</row>
    <row r="84" spans="1:73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</row>
    <row r="85" spans="1:73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</row>
    <row r="86" spans="1:73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</row>
    <row r="87" spans="1:73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</row>
    <row r="88" spans="1:73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</row>
    <row r="89" spans="1:73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</row>
    <row r="90" spans="1:73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</row>
    <row r="91" spans="1:73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</row>
    <row r="92" spans="1:73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</row>
    <row r="93" spans="1:73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</row>
    <row r="94" spans="1:73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</row>
    <row r="95" spans="1:73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</row>
    <row r="96" spans="1:73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</row>
    <row r="97" spans="1:73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</row>
    <row r="98" spans="1:73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</row>
    <row r="99" spans="1:73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</row>
    <row r="100" spans="1:73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</row>
    <row r="101" spans="1:73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</row>
    <row r="102" spans="1:73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</row>
    <row r="103" spans="1:73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</row>
    <row r="104" spans="1:73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</row>
    <row r="105" spans="1:73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</row>
    <row r="106" spans="1:73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</row>
    <row r="107" spans="1:73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</row>
    <row r="108" spans="1:73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</row>
    <row r="109" spans="1:73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</row>
    <row r="110" spans="1:73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</row>
    <row r="111" spans="1:73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</row>
    <row r="112" spans="1:73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</row>
    <row r="113" spans="1:73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</row>
    <row r="114" spans="1:73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</row>
    <row r="115" spans="1:73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</row>
    <row r="116" spans="1:73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</row>
    <row r="117" spans="1:73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</row>
    <row r="118" spans="1:73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</row>
    <row r="119" spans="1:73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</row>
    <row r="120" spans="1:73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</row>
    <row r="121" spans="1:73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</row>
    <row r="122" spans="1:73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</row>
    <row r="123" spans="1:73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</row>
    <row r="124" spans="1:73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</row>
    <row r="125" spans="1:73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</row>
    <row r="126" spans="1:73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</row>
    <row r="127" spans="1:73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</row>
    <row r="128" spans="1:73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</row>
    <row r="129" spans="1:73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</row>
    <row r="130" spans="1:73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</row>
    <row r="131" spans="1:73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</row>
    <row r="132" spans="1:73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</row>
    <row r="133" spans="1:73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</row>
    <row r="134" spans="1:73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</row>
    <row r="135" spans="1:73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</row>
    <row r="136" spans="1:73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</row>
    <row r="137" spans="1:73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</row>
    <row r="138" spans="1:73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</row>
    <row r="139" spans="1:73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</row>
    <row r="140" spans="1:73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</row>
    <row r="141" spans="1:73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</row>
    <row r="142" spans="1:73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</row>
    <row r="143" spans="1:73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</row>
    <row r="144" spans="1:73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</row>
    <row r="145" spans="1:73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</row>
    <row r="146" spans="1:73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</row>
    <row r="147" spans="1:73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</row>
    <row r="148" spans="1:73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</row>
    <row r="149" spans="1:73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</row>
    <row r="150" spans="1:73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</row>
    <row r="151" spans="1:73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</row>
    <row r="152" spans="1:73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</row>
    <row r="153" spans="1:73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</row>
    <row r="154" spans="1:73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</row>
    <row r="155" spans="1:73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</row>
    <row r="156" spans="1:73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</row>
    <row r="157" spans="1:73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</row>
    <row r="158" spans="1:73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</row>
    <row r="159" spans="1:73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</row>
    <row r="160" spans="1:73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</row>
    <row r="161" spans="1:73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</row>
    <row r="162" spans="1:73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</row>
    <row r="163" spans="1:73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</row>
    <row r="164" spans="1:73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</row>
    <row r="165" spans="1:73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</row>
    <row r="166" spans="1:73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</row>
    <row r="167" spans="1:73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</row>
    <row r="168" spans="1:73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</row>
    <row r="169" spans="1:73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</row>
    <row r="170" spans="1:73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</row>
    <row r="171" spans="1:73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</row>
    <row r="172" spans="1:73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</row>
    <row r="173" spans="1:73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</row>
    <row r="174" spans="1:73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</row>
    <row r="175" spans="1:73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</row>
    <row r="176" spans="1:73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</row>
    <row r="177" spans="1:73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</row>
    <row r="178" spans="1:73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</row>
    <row r="179" spans="1:73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</row>
    <row r="180" spans="1:73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</row>
    <row r="181" spans="1:73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</row>
    <row r="182" spans="1:73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</row>
    <row r="183" spans="1:73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</row>
    <row r="184" spans="1:73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</row>
    <row r="185" spans="1:73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</row>
    <row r="186" spans="1:73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</row>
    <row r="187" spans="1:73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</row>
    <row r="188" spans="1:73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</row>
    <row r="189" spans="1:73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</row>
    <row r="190" spans="1:73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</row>
    <row r="191" spans="1:73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</row>
    <row r="192" spans="1:73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</row>
    <row r="193" spans="1:73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</row>
    <row r="194" spans="1:73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</row>
    <row r="195" spans="1:73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</row>
    <row r="196" spans="1:73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</row>
    <row r="197" spans="1:73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</row>
    <row r="198" spans="1:73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</row>
    <row r="199" spans="1:73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</row>
    <row r="200" spans="1:73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</row>
    <row r="201" spans="1:73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</row>
    <row r="202" spans="1:73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</row>
    <row r="203" spans="1:73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</row>
    <row r="204" spans="1:73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</row>
    <row r="205" spans="1:73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</row>
    <row r="206" spans="1:73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</row>
    <row r="207" spans="1:73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</row>
    <row r="208" spans="1:73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</row>
    <row r="209" spans="1:73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</row>
    <row r="210" spans="1:73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</row>
    <row r="211" spans="1:73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</row>
    <row r="212" spans="1:73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</row>
    <row r="213" spans="1:73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</row>
    <row r="214" spans="1:73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</row>
    <row r="215" spans="1:73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</row>
    <row r="216" spans="1:73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</row>
    <row r="217" spans="1:73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</row>
    <row r="218" spans="1:73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</row>
    <row r="219" spans="1:73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</row>
    <row r="220" spans="1:73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</row>
    <row r="221" spans="1:73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</row>
    <row r="222" spans="1:73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</row>
    <row r="223" spans="1:73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</row>
    <row r="224" spans="1:73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</row>
    <row r="225" spans="1:73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</row>
    <row r="226" spans="1:73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</row>
    <row r="227" spans="1:73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</row>
    <row r="228" spans="1:73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</row>
    <row r="229" spans="1:73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</row>
    <row r="230" spans="1:73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</row>
    <row r="231" spans="1:73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</row>
    <row r="232" spans="1:73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</row>
    <row r="233" spans="1:73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</row>
    <row r="234" spans="1:73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</row>
    <row r="235" spans="1:73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</row>
    <row r="236" spans="1:73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</row>
    <row r="237" spans="1:73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</row>
    <row r="238" spans="1:73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</row>
    <row r="239" spans="1:73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</row>
    <row r="240" spans="1:73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</row>
    <row r="241" spans="1:73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</row>
    <row r="242" spans="1:73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</row>
    <row r="243" spans="1:73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</row>
    <row r="244" spans="1:73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</row>
    <row r="245" spans="1:73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</row>
    <row r="246" spans="1:73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</row>
    <row r="247" spans="1:73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</row>
    <row r="248" spans="1:73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</row>
    <row r="249" spans="1:73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</row>
    <row r="250" spans="1:73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</row>
    <row r="251" spans="1:73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</row>
    <row r="252" spans="1:73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</row>
    <row r="253" spans="1:73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</row>
    <row r="254" spans="1:73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</row>
    <row r="255" spans="1:73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</row>
    <row r="256" spans="1:73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</row>
    <row r="257" spans="1:73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</row>
    <row r="258" spans="1:73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</row>
    <row r="259" spans="1:73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</row>
    <row r="260" spans="1:73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</row>
    <row r="261" spans="1:73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</row>
    <row r="262" spans="1:73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</row>
    <row r="263" spans="1:73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</row>
    <row r="264" spans="1:73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</row>
    <row r="265" spans="1:73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</row>
    <row r="266" spans="1:73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</row>
    <row r="267" spans="1:73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</row>
    <row r="268" spans="1:73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</row>
    <row r="269" spans="1:73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</row>
    <row r="270" spans="1:73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</row>
    <row r="271" spans="1:73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</row>
    <row r="272" spans="1:73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</row>
    <row r="273" spans="1:73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</row>
    <row r="274" spans="1:73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</row>
    <row r="275" spans="1:73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</row>
    <row r="276" spans="1:73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</row>
    <row r="277" spans="1:73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</row>
    <row r="278" spans="1:73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</row>
    <row r="279" spans="1:73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</row>
    <row r="280" spans="1:73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</row>
    <row r="281" spans="1:73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</row>
    <row r="282" spans="1:73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</row>
    <row r="283" spans="1:73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</row>
    <row r="284" spans="1:73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</row>
    <row r="285" spans="1:73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</row>
    <row r="286" spans="1:73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</row>
    <row r="287" spans="1:73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</row>
    <row r="288" spans="1:73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</row>
    <row r="289" spans="1:73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</row>
    <row r="290" spans="1:73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</row>
    <row r="291" spans="1:73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</row>
    <row r="292" spans="1:73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</row>
    <row r="293" spans="1:73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</row>
    <row r="294" spans="1:73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</row>
    <row r="295" spans="1:73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</row>
    <row r="296" spans="1:73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</row>
    <row r="297" spans="1:73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</row>
    <row r="298" spans="1:73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</row>
    <row r="299" spans="1:73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</row>
    <row r="300" spans="1:73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</row>
    <row r="301" spans="1:73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</row>
    <row r="302" spans="1:73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</row>
    <row r="303" spans="1:73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</row>
    <row r="304" spans="1:73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</row>
    <row r="305" spans="1:73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</row>
    <row r="306" spans="1:73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</row>
    <row r="307" spans="1:73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</row>
    <row r="308" spans="1:73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</row>
    <row r="309" spans="1:73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</row>
    <row r="310" spans="1:73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</row>
    <row r="311" spans="1:73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</row>
    <row r="312" spans="1:73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</row>
    <row r="313" spans="1:73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</row>
    <row r="314" spans="1:73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</row>
    <row r="315" spans="1:73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</row>
    <row r="316" spans="1:73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</row>
    <row r="317" spans="1:73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</row>
    <row r="318" spans="1:73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</row>
    <row r="319" spans="1:73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</row>
    <row r="320" spans="1:73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</row>
    <row r="321" spans="1:73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</row>
    <row r="322" spans="1:73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</row>
    <row r="323" spans="1:73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</row>
    <row r="324" spans="1:73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</row>
    <row r="325" spans="1:73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</row>
    <row r="326" spans="1:73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</row>
    <row r="327" spans="1:73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</row>
    <row r="328" spans="1:73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</row>
    <row r="329" spans="1:73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</row>
    <row r="330" spans="1:73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</row>
    <row r="331" spans="1:73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</row>
    <row r="332" spans="1:73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</row>
    <row r="333" spans="1:73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</row>
    <row r="334" spans="1:73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</row>
    <row r="335" spans="1:73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</row>
    <row r="336" spans="1:73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</row>
    <row r="337" spans="1:73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</row>
    <row r="338" spans="1:73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</row>
    <row r="339" spans="1:73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</row>
    <row r="340" spans="1:73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</row>
    <row r="341" spans="1:73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</row>
    <row r="342" spans="1:73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</row>
    <row r="343" spans="1:73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</row>
    <row r="344" spans="1:73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</row>
    <row r="345" spans="1:73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</row>
    <row r="346" spans="1:73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</row>
    <row r="347" spans="1:73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</row>
    <row r="348" spans="1:73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</row>
    <row r="349" spans="1:73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</row>
    <row r="350" spans="1:73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</row>
    <row r="351" spans="1:73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</row>
    <row r="352" spans="1:73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</row>
    <row r="353" spans="1:73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</row>
    <row r="354" spans="1:73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</row>
    <row r="355" spans="1:73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</row>
    <row r="356" spans="1:73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</row>
    <row r="357" spans="1:73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</row>
    <row r="358" spans="1:73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</row>
    <row r="359" spans="1:73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</row>
    <row r="360" spans="1:73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</row>
    <row r="361" spans="1:73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</row>
    <row r="362" spans="1:73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</row>
    <row r="363" spans="1:73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</row>
    <row r="364" spans="1:73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</row>
    <row r="365" spans="1:73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</row>
    <row r="366" spans="1:73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</row>
    <row r="367" spans="1:73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</row>
    <row r="368" spans="1:73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</row>
    <row r="369" spans="1:73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</row>
    <row r="370" spans="1:73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</row>
    <row r="371" spans="1:73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</row>
    <row r="372" spans="1:73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</row>
    <row r="373" spans="1:73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</row>
    <row r="374" spans="1:73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</row>
    <row r="375" spans="1:73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</row>
    <row r="376" spans="1:73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</row>
    <row r="377" spans="1:73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</row>
    <row r="378" spans="1:73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</row>
    <row r="379" spans="1:73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</row>
    <row r="380" spans="1:73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</row>
    <row r="381" spans="1:73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</row>
    <row r="382" spans="1:73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</row>
    <row r="383" spans="1:73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</row>
    <row r="384" spans="1:73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</row>
    <row r="385" spans="1:73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</row>
    <row r="386" spans="1:73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</row>
    <row r="387" spans="1:73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</row>
    <row r="388" spans="1:73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</row>
    <row r="389" spans="1:73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</row>
    <row r="390" spans="1:73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</row>
    <row r="391" spans="1:73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</row>
    <row r="392" spans="1:73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</row>
    <row r="393" spans="1:73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</row>
    <row r="394" spans="1:73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</row>
    <row r="395" spans="1:73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</row>
    <row r="396" spans="1:73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</row>
    <row r="397" spans="1:73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</row>
    <row r="398" spans="1:73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</row>
    <row r="399" spans="1:73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</row>
    <row r="400" spans="1:73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</row>
    <row r="401" spans="1:73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</row>
    <row r="402" spans="1:73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</row>
    <row r="403" spans="1:73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</row>
    <row r="404" spans="1:73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</row>
    <row r="405" spans="1:73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</row>
    <row r="406" spans="1:73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</row>
    <row r="407" spans="1:73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</row>
    <row r="408" spans="1:73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</row>
    <row r="409" spans="1:73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</row>
    <row r="410" spans="1:73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</row>
    <row r="411" spans="1:73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</row>
    <row r="412" spans="1:73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</row>
    <row r="413" spans="1:73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</row>
    <row r="414" spans="1:73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</row>
    <row r="415" spans="1:73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</row>
    <row r="416" spans="1:73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</row>
    <row r="417" spans="1:73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</row>
    <row r="418" spans="1:73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</row>
    <row r="419" spans="1:73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</row>
    <row r="420" spans="1:73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</row>
    <row r="421" spans="1:73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</row>
    <row r="422" spans="1:73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</row>
    <row r="423" spans="1:73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</row>
    <row r="424" spans="1:73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</row>
    <row r="425" spans="1:73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</row>
    <row r="426" spans="1:73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</row>
    <row r="427" spans="1:73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</row>
    <row r="428" spans="1:73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</row>
    <row r="429" spans="1:73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</row>
    <row r="430" spans="1:73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</row>
    <row r="431" spans="1:73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</row>
    <row r="432" spans="1:73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</row>
    <row r="433" spans="1:73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</row>
    <row r="434" spans="1:73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</row>
    <row r="435" spans="1:73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</row>
    <row r="436" spans="1:73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</row>
    <row r="437" spans="1:73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</row>
    <row r="438" spans="1:73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</row>
    <row r="439" spans="1:73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</row>
    <row r="440" spans="1:73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</row>
    <row r="441" spans="1:73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</row>
    <row r="442" spans="1:73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</row>
    <row r="443" spans="1:73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</row>
    <row r="444" spans="1:73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</row>
    <row r="445" spans="1:73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</row>
    <row r="446" spans="1:73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</row>
    <row r="447" spans="1:73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</row>
    <row r="448" spans="1:73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</row>
    <row r="449" spans="1:73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</row>
    <row r="450" spans="1:73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</row>
    <row r="451" spans="1:73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</row>
    <row r="452" spans="1:73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</row>
    <row r="453" spans="1:73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</row>
    <row r="454" spans="1:73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</row>
    <row r="455" spans="1:73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</row>
    <row r="456" spans="1:73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</row>
    <row r="457" spans="1:73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</row>
    <row r="458" spans="1:73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</row>
    <row r="459" spans="1:73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</row>
    <row r="460" spans="1:73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</row>
    <row r="461" spans="1:73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</row>
    <row r="462" spans="1:73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</row>
    <row r="463" spans="1:73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</row>
    <row r="464" spans="1:73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</row>
    <row r="465" spans="1:73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</row>
    <row r="466" spans="1:73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</row>
    <row r="467" spans="1:73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</row>
    <row r="468" spans="1:73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</row>
    <row r="469" spans="1:73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</row>
    <row r="470" spans="1:73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</row>
    <row r="471" spans="1:73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</row>
    <row r="472" spans="1:73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</row>
    <row r="473" spans="1:73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</row>
    <row r="474" spans="1:73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</row>
    <row r="475" spans="1:73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</row>
    <row r="476" spans="1:73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</row>
    <row r="477" spans="1:73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</row>
    <row r="478" spans="1:73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</row>
    <row r="479" spans="1:73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</row>
    <row r="480" spans="1:73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</row>
    <row r="481" spans="1:73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</row>
    <row r="482" spans="1:73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</row>
    <row r="483" spans="1:73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</row>
    <row r="484" spans="1:73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</row>
    <row r="485" spans="1:73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</row>
    <row r="486" spans="1:73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</row>
    <row r="487" spans="1:73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</row>
    <row r="488" spans="1:73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</row>
    <row r="489" spans="1:73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</row>
    <row r="490" spans="1:73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</row>
    <row r="491" spans="1:73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</row>
    <row r="492" spans="1:73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</row>
    <row r="493" spans="1:73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</row>
    <row r="494" spans="1:73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</row>
    <row r="495" spans="1:73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</row>
    <row r="496" spans="1:73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</row>
    <row r="497" spans="1:73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</row>
    <row r="498" spans="1:73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</row>
    <row r="499" spans="1:73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</row>
    <row r="500" spans="1:73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</row>
    <row r="501" spans="1:73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</row>
    <row r="502" spans="1:73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</row>
    <row r="503" spans="1:73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</row>
    <row r="504" spans="1:73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</row>
    <row r="505" spans="1:73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</row>
    <row r="506" spans="1:73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</row>
    <row r="507" spans="1:73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</row>
    <row r="508" spans="1:73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</row>
    <row r="509" spans="1:73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</row>
    <row r="510" spans="1:73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</row>
    <row r="511" spans="1:73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</row>
    <row r="512" spans="1:73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</row>
    <row r="513" spans="1:73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</row>
    <row r="514" spans="1:73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</row>
    <row r="515" spans="1:73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</row>
    <row r="516" spans="1:73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</row>
    <row r="517" spans="1:73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</row>
    <row r="518" spans="1:73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</row>
    <row r="519" spans="1:73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</row>
    <row r="520" spans="1:73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</row>
    <row r="521" spans="1:73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</row>
    <row r="522" spans="1:73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</row>
    <row r="523" spans="1:73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</row>
    <row r="524" spans="1:73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</row>
    <row r="525" spans="1:73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</row>
    <row r="526" spans="1:73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</row>
    <row r="527" spans="1:73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</row>
    <row r="528" spans="1:73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</row>
    <row r="529" spans="1:73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</row>
    <row r="530" spans="1:73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</row>
    <row r="531" spans="1:73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</row>
    <row r="532" spans="1:73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</row>
    <row r="533" spans="1:73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</row>
    <row r="534" spans="1:73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</row>
    <row r="535" spans="1:73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</row>
    <row r="536" spans="1:73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</row>
    <row r="537" spans="1:73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</row>
    <row r="538" spans="1:73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</row>
    <row r="539" spans="1:73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</row>
    <row r="540" spans="1:73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</row>
    <row r="541" spans="1:73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</row>
    <row r="542" spans="1:73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</row>
    <row r="543" spans="1:73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</row>
    <row r="544" spans="1:73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</row>
    <row r="545" spans="1:73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</row>
    <row r="546" spans="1:73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</row>
    <row r="547" spans="1:73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</row>
    <row r="548" spans="1:73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</row>
    <row r="549" spans="1:73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</row>
    <row r="550" spans="1:73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</row>
    <row r="551" spans="1:73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</row>
    <row r="552" spans="1:73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</row>
    <row r="553" spans="1:73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</row>
    <row r="554" spans="1:73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</row>
    <row r="555" spans="1:73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</row>
    <row r="556" spans="1:73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</row>
    <row r="557" spans="1:73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</row>
    <row r="558" spans="1:73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</row>
    <row r="559" spans="1:73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</row>
    <row r="560" spans="1:73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</row>
    <row r="561" spans="1:73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</row>
    <row r="562" spans="1:73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</row>
    <row r="563" spans="1:73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</row>
    <row r="564" spans="1:73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</row>
    <row r="565" spans="1:73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</row>
    <row r="566" spans="1:73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</row>
    <row r="567" spans="1:73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</row>
    <row r="568" spans="1:73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</row>
    <row r="569" spans="1:73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</row>
    <row r="570" spans="1:73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</row>
    <row r="571" spans="1:73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</row>
    <row r="572" spans="1:73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</row>
    <row r="573" spans="1:73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</row>
    <row r="574" spans="1:73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</row>
    <row r="575" spans="1:73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</row>
    <row r="576" spans="1:73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</row>
    <row r="577" spans="1:73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</row>
    <row r="578" spans="1:73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</row>
    <row r="579" spans="1:73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</row>
    <row r="580" spans="1:73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</row>
    <row r="581" spans="1:73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</row>
    <row r="582" spans="1:73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</row>
    <row r="583" spans="1:73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</row>
    <row r="584" spans="1:73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</row>
    <row r="585" spans="1:73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</row>
    <row r="586" spans="1:73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</row>
    <row r="587" spans="1:73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</row>
    <row r="588" spans="1:73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</row>
    <row r="589" spans="1:73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</row>
    <row r="590" spans="1:73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</row>
    <row r="591" spans="1:73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</row>
    <row r="592" spans="1:73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</row>
    <row r="593" spans="1:73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</row>
    <row r="594" spans="1:73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</row>
    <row r="595" spans="1:73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</row>
    <row r="596" spans="1:73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</row>
    <row r="597" spans="1:73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</row>
    <row r="598" spans="1:73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</row>
    <row r="599" spans="1:73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</row>
    <row r="600" spans="1:73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</row>
    <row r="601" spans="1:73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</row>
    <row r="602" spans="1:73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</row>
    <row r="603" spans="1:73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</row>
    <row r="604" spans="1:73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</row>
    <row r="605" spans="1:73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</row>
    <row r="606" spans="1:73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</row>
    <row r="607" spans="1:73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</row>
    <row r="608" spans="1:73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</row>
    <row r="609" spans="1:73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</row>
    <row r="610" spans="1:73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</row>
    <row r="611" spans="1:73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</row>
    <row r="612" spans="1:73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</row>
    <row r="613" spans="1:73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</row>
    <row r="614" spans="1:73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</row>
    <row r="615" spans="1:73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</row>
    <row r="616" spans="1:73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</row>
    <row r="617" spans="1:73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</row>
    <row r="618" spans="1:73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</row>
    <row r="619" spans="1:73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</row>
    <row r="620" spans="1:73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</row>
    <row r="621" spans="1:73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</row>
    <row r="622" spans="1:73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</row>
    <row r="623" spans="1:73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</row>
    <row r="624" spans="1:73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</row>
    <row r="625" spans="1:73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</row>
    <row r="626" spans="1:73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</row>
    <row r="627" spans="1:73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</row>
    <row r="628" spans="1:73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</row>
    <row r="629" spans="1:73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</row>
    <row r="630" spans="1:73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</row>
    <row r="631" spans="1:73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</row>
    <row r="632" spans="1:73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</row>
    <row r="633" spans="1:73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</row>
    <row r="634" spans="1:73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</row>
    <row r="635" spans="1:73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</row>
    <row r="636" spans="1:73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</row>
    <row r="637" spans="1:73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</row>
    <row r="638" spans="1:73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</row>
    <row r="639" spans="1:73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</row>
    <row r="640" spans="1:73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</row>
    <row r="641" spans="1:73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</row>
    <row r="642" spans="1:73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</row>
    <row r="643" spans="1:73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</row>
    <row r="644" spans="1:73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</row>
    <row r="645" spans="1:73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</row>
    <row r="646" spans="1:73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</row>
    <row r="647" spans="1:73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</row>
    <row r="648" spans="1:73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</row>
    <row r="649" spans="1:73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</row>
    <row r="650" spans="1:73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</row>
    <row r="651" spans="1:73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</row>
    <row r="652" spans="1:73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</row>
    <row r="653" spans="1:73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</row>
    <row r="654" spans="1:73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</row>
    <row r="655" spans="1:73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</row>
    <row r="656" spans="1:73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</row>
    <row r="657" spans="1:73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</row>
    <row r="658" spans="1:73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</row>
    <row r="659" spans="1:73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</row>
    <row r="660" spans="1:73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</row>
    <row r="661" spans="1:73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</row>
    <row r="662" spans="1:73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</row>
    <row r="663" spans="1:73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</row>
    <row r="664" spans="1:73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</row>
    <row r="665" spans="1:73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</row>
    <row r="666" spans="1:73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</row>
    <row r="667" spans="1:73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</row>
    <row r="668" spans="1:73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</row>
    <row r="669" spans="1:73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</row>
    <row r="670" spans="1:73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</row>
    <row r="671" spans="1:73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</row>
    <row r="672" spans="1:73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</row>
    <row r="673" spans="1:73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</row>
    <row r="674" spans="1:73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</row>
    <row r="675" spans="1:73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</row>
    <row r="676" spans="1:73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</row>
    <row r="677" spans="1:73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</row>
    <row r="678" spans="1:73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</row>
    <row r="679" spans="1:73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</row>
    <row r="680" spans="1:73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</row>
    <row r="681" spans="1:73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</row>
    <row r="682" spans="1:73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</row>
    <row r="683" spans="1:73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</row>
    <row r="684" spans="1:73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</row>
    <row r="685" spans="1:73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</row>
    <row r="686" spans="1:73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</row>
    <row r="687" spans="1:73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</row>
    <row r="688" spans="1:73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</row>
    <row r="689" spans="1:73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</row>
    <row r="690" spans="1:73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</row>
    <row r="691" spans="1:73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</row>
    <row r="692" spans="1:73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</row>
    <row r="693" spans="1:73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</row>
    <row r="694" spans="1:73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</row>
    <row r="695" spans="1:73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</row>
    <row r="696" spans="1:73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</row>
    <row r="697" spans="1:73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</row>
    <row r="698" spans="1:73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</row>
    <row r="699" spans="1:73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</row>
    <row r="700" spans="1:73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</row>
    <row r="701" spans="1:73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</row>
    <row r="702" spans="1:73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</row>
    <row r="703" spans="1:73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</row>
    <row r="704" spans="1:73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</row>
    <row r="705" spans="1:73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</row>
    <row r="706" spans="1:73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</row>
    <row r="707" spans="1:73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</row>
    <row r="708" spans="1:73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</row>
    <row r="709" spans="1:73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</row>
    <row r="710" spans="1:73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</row>
    <row r="711" spans="1:73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</row>
    <row r="712" spans="1:73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</row>
    <row r="713" spans="1:73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</row>
    <row r="714" spans="1:73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</row>
    <row r="715" spans="1:73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</row>
    <row r="716" spans="1:73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</row>
    <row r="717" spans="1:73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</row>
    <row r="718" spans="1:73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</row>
    <row r="719" spans="1:73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</row>
    <row r="720" spans="1:73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</row>
    <row r="721" spans="1:73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</row>
    <row r="722" spans="1:73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</row>
    <row r="723" spans="1:73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</row>
    <row r="724" spans="1:73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</row>
    <row r="725" spans="1:73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</row>
    <row r="726" spans="1:73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</row>
    <row r="727" spans="1:73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</row>
    <row r="728" spans="1:73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</row>
    <row r="729" spans="1:73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</row>
    <row r="730" spans="1:73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</row>
    <row r="731" spans="1:73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</row>
    <row r="732" spans="1:73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</row>
    <row r="733" spans="1:73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</row>
    <row r="734" spans="1:73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</row>
    <row r="735" spans="1:73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</row>
    <row r="736" spans="1:73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</row>
    <row r="737" spans="1:73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</row>
    <row r="738" spans="1:73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</row>
    <row r="739" spans="1:73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</row>
    <row r="740" spans="1:73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</row>
    <row r="741" spans="1:73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</row>
    <row r="742" spans="1:73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</row>
    <row r="743" spans="1:73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</row>
    <row r="744" spans="1:73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</row>
    <row r="745" spans="1:73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</row>
    <row r="746" spans="1:73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</row>
    <row r="747" spans="1:73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</row>
    <row r="748" spans="1:73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</row>
    <row r="749" spans="1:73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</row>
    <row r="750" spans="1:73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</row>
    <row r="751" spans="1:73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</row>
    <row r="752" spans="1:73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</row>
    <row r="753" spans="1:73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</row>
    <row r="754" spans="1:73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</row>
    <row r="755" spans="1:73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</row>
    <row r="756" spans="1:73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</row>
    <row r="757" spans="1:73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</row>
    <row r="758" spans="1:73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</row>
    <row r="759" spans="1:73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</row>
    <row r="760" spans="1:73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</row>
    <row r="761" spans="1:73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</row>
    <row r="762" spans="1:73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</row>
    <row r="763" spans="1:73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</row>
    <row r="764" spans="1:73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</row>
    <row r="765" spans="1:73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</row>
    <row r="766" spans="1:73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</row>
    <row r="767" spans="1:73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</row>
    <row r="768" spans="1:73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</row>
    <row r="769" spans="1:73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</row>
    <row r="770" spans="1:73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</row>
    <row r="771" spans="1:73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</row>
    <row r="772" spans="1:73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</row>
    <row r="773" spans="1:73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</row>
    <row r="774" spans="1:73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</row>
    <row r="775" spans="1:73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</row>
    <row r="776" spans="1:73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</row>
    <row r="777" spans="1:73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</row>
    <row r="778" spans="1:73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</row>
    <row r="779" spans="1:73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</row>
    <row r="780" spans="1:73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</row>
    <row r="781" spans="1:73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</row>
    <row r="782" spans="1:73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</row>
    <row r="783" spans="1:73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</row>
    <row r="784" spans="1:73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</row>
    <row r="785" spans="1:73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</row>
    <row r="786" spans="1:73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</row>
    <row r="787" spans="1:73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</row>
    <row r="788" spans="1:73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</row>
    <row r="789" spans="1:73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</row>
    <row r="790" spans="1:73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</row>
    <row r="791" spans="1:73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</row>
    <row r="792" spans="1:73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</row>
    <row r="793" spans="1:73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</row>
    <row r="794" spans="1:73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</row>
    <row r="795" spans="1:73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</row>
    <row r="796" spans="1:73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</row>
    <row r="797" spans="1:73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</row>
    <row r="798" spans="1:73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</row>
    <row r="799" spans="1:73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</row>
    <row r="800" spans="1:73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</row>
    <row r="801" spans="1:73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</row>
    <row r="802" spans="1:73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</row>
    <row r="803" spans="1:73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</row>
    <row r="804" spans="1:73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</row>
    <row r="805" spans="1:73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</row>
    <row r="806" spans="1:73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</row>
    <row r="807" spans="1:73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</row>
    <row r="808" spans="1:73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</row>
    <row r="809" spans="1:73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</row>
    <row r="810" spans="1:73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</row>
    <row r="811" spans="1:73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</row>
    <row r="812" spans="1:73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</row>
    <row r="813" spans="1:73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</row>
    <row r="814" spans="1:73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</row>
    <row r="815" spans="1:73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</row>
    <row r="816" spans="1:73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</row>
    <row r="817" spans="1:73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</row>
    <row r="818" spans="1:73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</row>
    <row r="819" spans="1:73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</row>
    <row r="820" spans="1:73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</row>
    <row r="821" spans="1:73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</row>
    <row r="822" spans="1:73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</row>
    <row r="823" spans="1:73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</row>
    <row r="824" spans="1:73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</row>
    <row r="825" spans="1:73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</row>
    <row r="826" spans="1:73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</row>
    <row r="827" spans="1:73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</row>
    <row r="828" spans="1:73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</row>
    <row r="829" spans="1:73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</row>
    <row r="830" spans="1:73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</row>
    <row r="831" spans="1:73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</row>
    <row r="832" spans="1:73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</row>
    <row r="833" spans="1:73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</row>
    <row r="834" spans="1:73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</row>
    <row r="835" spans="1:73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</row>
    <row r="836" spans="1:73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</row>
    <row r="837" spans="1:73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</row>
    <row r="838" spans="1:73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</row>
    <row r="839" spans="1:73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</row>
    <row r="840" spans="1:73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</row>
    <row r="841" spans="1:73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</row>
    <row r="842" spans="1:73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</row>
    <row r="843" spans="1:73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</row>
    <row r="844" spans="1:73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</row>
    <row r="845" spans="1:73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</row>
    <row r="846" spans="1:73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</row>
    <row r="847" spans="1:73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</row>
    <row r="848" spans="1:73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</row>
    <row r="849" spans="1:73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</row>
    <row r="850" spans="1:73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</row>
    <row r="851" spans="1:73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</row>
    <row r="852" spans="1:73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</row>
    <row r="853" spans="1:73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</row>
    <row r="854" spans="1:73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</row>
    <row r="855" spans="1:73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</row>
    <row r="856" spans="1:73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</row>
    <row r="857" spans="1:73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</row>
    <row r="858" spans="1:73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</row>
    <row r="859" spans="1:73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</row>
    <row r="860" spans="1:73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</row>
    <row r="861" spans="1:73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</row>
    <row r="862" spans="1:73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</row>
    <row r="863" spans="1:73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</row>
    <row r="864" spans="1:73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</row>
    <row r="865" spans="1:73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</row>
    <row r="866" spans="1:73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</row>
    <row r="867" spans="1:73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</row>
    <row r="868" spans="1:73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</row>
    <row r="869" spans="1:73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</row>
    <row r="870" spans="1:73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</row>
    <row r="871" spans="1:73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</row>
    <row r="872" spans="1:73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</row>
    <row r="873" spans="1:73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</row>
    <row r="874" spans="1:73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</row>
    <row r="875" spans="1:73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</row>
    <row r="876" spans="1:73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</row>
    <row r="877" spans="1:73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</row>
    <row r="878" spans="1:73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</row>
    <row r="879" spans="1:73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</row>
    <row r="880" spans="1:73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</row>
    <row r="881" spans="1:73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</row>
    <row r="882" spans="1:73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</row>
    <row r="883" spans="1:73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</row>
    <row r="884" spans="1:73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</row>
    <row r="885" spans="1:73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</row>
    <row r="886" spans="1:73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</row>
    <row r="887" spans="1:73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</row>
    <row r="888" spans="1:73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</row>
    <row r="889" spans="1:73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</row>
    <row r="890" spans="1:73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</row>
    <row r="891" spans="1:73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</row>
    <row r="892" spans="1:73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</row>
    <row r="893" spans="1:73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</row>
    <row r="894" spans="1:73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</row>
    <row r="895" spans="1:73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</row>
    <row r="896" spans="1:73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</row>
    <row r="897" spans="1:73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</row>
    <row r="898" spans="1:73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</row>
    <row r="899" spans="1:73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</row>
    <row r="900" spans="1:73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</row>
    <row r="901" spans="1:73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</row>
    <row r="902" spans="1:73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</row>
    <row r="903" spans="1:73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</row>
    <row r="904" spans="1:73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</row>
    <row r="905" spans="1:73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</row>
    <row r="906" spans="1:73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</row>
    <row r="907" spans="1:73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</row>
    <row r="908" spans="1:73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</row>
    <row r="909" spans="1:73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</row>
    <row r="910" spans="1:73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</row>
    <row r="911" spans="1:73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</row>
    <row r="912" spans="1:73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</row>
    <row r="913" spans="1:73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</row>
    <row r="914" spans="1:73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</row>
    <row r="915" spans="1:73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</row>
    <row r="916" spans="1:73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</row>
    <row r="917" spans="1:73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</row>
    <row r="918" spans="1:73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</row>
    <row r="919" spans="1:73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</row>
    <row r="920" spans="1:73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</row>
    <row r="921" spans="1:73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</row>
    <row r="922" spans="1:73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</row>
    <row r="923" spans="1:73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</row>
    <row r="924" spans="1:73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</row>
    <row r="925" spans="1:73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</row>
    <row r="926" spans="1:73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</row>
    <row r="927" spans="1:73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</row>
    <row r="928" spans="1:73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</row>
    <row r="929" spans="1:73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</row>
    <row r="930" spans="1:73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</row>
    <row r="931" spans="1:73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</row>
    <row r="932" spans="1:73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</row>
    <row r="933" spans="1:73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</row>
    <row r="934" spans="1:73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</row>
    <row r="935" spans="1:73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</row>
    <row r="936" spans="1:73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</row>
    <row r="937" spans="1:73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</row>
    <row r="938" spans="1:73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</row>
    <row r="939" spans="1:73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</row>
    <row r="940" spans="1:73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</row>
    <row r="941" spans="1:73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</row>
    <row r="942" spans="1:73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</row>
    <row r="943" spans="1:73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</row>
    <row r="944" spans="1:73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</row>
    <row r="945" spans="1:73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</row>
    <row r="946" spans="1:73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</row>
    <row r="947" spans="1:73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</row>
    <row r="948" spans="1:73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</row>
    <row r="949" spans="1:73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</row>
    <row r="950" spans="1:73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</row>
    <row r="951" spans="1:73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</row>
    <row r="952" spans="1:73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</row>
    <row r="953" spans="1:73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</row>
    <row r="954" spans="1:73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</row>
    <row r="955" spans="1:73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</row>
    <row r="956" spans="1:73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</row>
    <row r="957" spans="1:73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</row>
    <row r="958" spans="1:73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</row>
    <row r="959" spans="1:73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</row>
    <row r="960" spans="1:73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</row>
    <row r="961" spans="1:73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</row>
    <row r="962" spans="1:73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</row>
    <row r="963" spans="1:73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</row>
    <row r="964" spans="1:73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</row>
    <row r="965" spans="1:73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</row>
    <row r="966" spans="1:73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</row>
    <row r="967" spans="1:73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</row>
    <row r="968" spans="1:73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</row>
    <row r="969" spans="1:73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</row>
    <row r="970" spans="1:73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</row>
    <row r="971" spans="1:73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</row>
    <row r="972" spans="1:73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</row>
    <row r="973" spans="1:73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</row>
    <row r="974" spans="1:73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</row>
    <row r="975" spans="1:73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</row>
    <row r="976" spans="1:73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</row>
    <row r="977" spans="1:73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</row>
    <row r="978" spans="1:73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</row>
    <row r="979" spans="1:73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</row>
    <row r="980" spans="1:73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</row>
    <row r="981" spans="1:73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</row>
    <row r="982" spans="1:73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</row>
    <row r="983" spans="1:73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</row>
    <row r="984" spans="1:73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</row>
    <row r="985" spans="1:73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</row>
    <row r="986" spans="1:73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</row>
    <row r="987" spans="1:73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</row>
    <row r="988" spans="1:73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</row>
    <row r="989" spans="1:73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</row>
    <row r="990" spans="1:73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</row>
    <row r="991" spans="1:73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</row>
    <row r="992" spans="1:73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</row>
    <row r="993" spans="1:73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</row>
    <row r="994" spans="1:73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</row>
    <row r="995" spans="1:73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</row>
    <row r="996" spans="1:73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</row>
    <row r="997" spans="1:73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</row>
    <row r="998" spans="1:73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</row>
    <row r="999" spans="1:73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</row>
    <row r="1000" spans="1:73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</row>
  </sheetData>
  <mergeCells count="85">
    <mergeCell ref="B26:D26"/>
    <mergeCell ref="B27:D27"/>
    <mergeCell ref="B28:D28"/>
    <mergeCell ref="B31:D31"/>
    <mergeCell ref="B29:F29"/>
    <mergeCell ref="E31:F31"/>
    <mergeCell ref="E26:F26"/>
    <mergeCell ref="E27:F27"/>
    <mergeCell ref="E28:F28"/>
    <mergeCell ref="B42:D42"/>
    <mergeCell ref="E42:F42"/>
    <mergeCell ref="B32:D32"/>
    <mergeCell ref="B35:D35"/>
    <mergeCell ref="B36:D36"/>
    <mergeCell ref="E36:F36"/>
    <mergeCell ref="B37:F37"/>
    <mergeCell ref="B39:F39"/>
    <mergeCell ref="E32:F32"/>
    <mergeCell ref="B33:F33"/>
    <mergeCell ref="E35:F35"/>
    <mergeCell ref="B41:D41"/>
    <mergeCell ref="E41:F41"/>
    <mergeCell ref="B43:D43"/>
    <mergeCell ref="E43:F43"/>
    <mergeCell ref="B44:F44"/>
    <mergeCell ref="B45:F45"/>
    <mergeCell ref="B47:D47"/>
    <mergeCell ref="E47:F47"/>
    <mergeCell ref="E48:F48"/>
    <mergeCell ref="E52:F52"/>
    <mergeCell ref="B54:F54"/>
    <mergeCell ref="G54:H54"/>
    <mergeCell ref="B56:F56"/>
    <mergeCell ref="G56:H56"/>
    <mergeCell ref="B48:D48"/>
    <mergeCell ref="B49:D49"/>
    <mergeCell ref="E49:F49"/>
    <mergeCell ref="B50:D50"/>
    <mergeCell ref="E50:F50"/>
    <mergeCell ref="B51:D52"/>
    <mergeCell ref="E51:F51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15:H15"/>
    <mergeCell ref="B16:H16"/>
    <mergeCell ref="B14:D14"/>
    <mergeCell ref="B15:D15"/>
    <mergeCell ref="E17:H17"/>
    <mergeCell ref="E18:H18"/>
    <mergeCell ref="E19:H19"/>
    <mergeCell ref="E20:H20"/>
    <mergeCell ref="B21:H21"/>
    <mergeCell ref="B17:D17"/>
    <mergeCell ref="B18:D18"/>
    <mergeCell ref="B19:D19"/>
    <mergeCell ref="B20:D20"/>
    <mergeCell ref="B22:D22"/>
    <mergeCell ref="E22:H22"/>
    <mergeCell ref="E24:F25"/>
    <mergeCell ref="G24:H24"/>
    <mergeCell ref="G25:H25"/>
    <mergeCell ref="B24:D25"/>
    <mergeCell ref="G26:H26"/>
    <mergeCell ref="G27:H27"/>
    <mergeCell ref="G37:H37"/>
    <mergeCell ref="G39:H39"/>
    <mergeCell ref="G28:H28"/>
    <mergeCell ref="G29:H29"/>
    <mergeCell ref="G31:H31"/>
    <mergeCell ref="G32:H32"/>
    <mergeCell ref="G33:H33"/>
    <mergeCell ref="G35:H35"/>
    <mergeCell ref="G36:H36"/>
  </mergeCells>
  <conditionalFormatting sqref="G25">
    <cfRule type="beginsWith" dxfId="163" priority="1" operator="beginsWith" text="RE">
      <formula>LEFT((G25),LEN("RE"))=("RE")</formula>
    </cfRule>
  </conditionalFormatting>
  <conditionalFormatting sqref="G26:G28">
    <cfRule type="expression" dxfId="162" priority="2">
      <formula>#REF!="NERELEVANTNÍ"</formula>
    </cfRule>
  </conditionalFormatting>
  <conditionalFormatting sqref="G29">
    <cfRule type="containsText" dxfId="161" priority="3" operator="containsText" text="Nie">
      <formula>NOT(ISERROR(SEARCH(("Nie"),(G29))))</formula>
    </cfRule>
    <cfRule type="containsText" dxfId="160" priority="4" operator="containsText" text="Áno">
      <formula>NOT(ISERROR(SEARCH(("Áno"),(G29))))</formula>
    </cfRule>
  </conditionalFormatting>
  <conditionalFormatting sqref="G33">
    <cfRule type="containsText" dxfId="159" priority="5" operator="containsText" text="Nie">
      <formula>NOT(ISERROR(SEARCH(("Nie"),(G33))))</formula>
    </cfRule>
    <cfRule type="containsText" dxfId="158" priority="6" operator="containsText" text="Áno">
      <formula>NOT(ISERROR(SEARCH(("Áno"),(G33))))</formula>
    </cfRule>
  </conditionalFormatting>
  <conditionalFormatting sqref="G37 G54">
    <cfRule type="containsText" dxfId="157" priority="7" operator="containsText" text="Nie">
      <formula>NOT(ISERROR(SEARCH(("Nie"),(G37))))</formula>
    </cfRule>
    <cfRule type="containsText" dxfId="156" priority="8" operator="containsText" text="Áno">
      <formula>NOT(ISERROR(SEARCH(("Áno"),(G37))))</formula>
    </cfRule>
  </conditionalFormatting>
  <conditionalFormatting sqref="G56">
    <cfRule type="containsText" dxfId="155" priority="9" operator="containsText" text="Nie je podnikom v ťažkostiach">
      <formula>NOT(ISERROR(SEARCH(("Nie je podnikom v ťažkostiach"),(G56))))</formula>
    </cfRule>
    <cfRule type="containsText" dxfId="154" priority="10" operator="containsText" text="Je podnikom v ťažkostiach">
      <formula>NOT(ISERROR(SEARCH(("Je podnikom v ťažkostiach"),(G56))))</formula>
    </cfRule>
  </conditionalFormatting>
  <conditionalFormatting sqref="G24:H24">
    <cfRule type="containsText" dxfId="153" priority="11" operator="containsText" text="NERELEVANTNÉ">
      <formula>NOT(ISERROR(SEARCH(("NERELEVANTNÉ"),(G24))))</formula>
    </cfRule>
    <cfRule type="containsText" dxfId="152" priority="12" operator="containsText" text="RELEVANTNÉ">
      <formula>NOT(ISERROR(SEARCH(("RELEVANTNÉ"),(G24))))</formula>
    </cfRule>
  </conditionalFormatting>
  <conditionalFormatting sqref="G31:H31">
    <cfRule type="containsText" dxfId="151" priority="13" operator="containsText" text="NERELEVANTNÉ">
      <formula>NOT(ISERROR(SEARCH(("NERELEVANTNÉ"),(G31))))</formula>
    </cfRule>
    <cfRule type="containsText" dxfId="150" priority="14" operator="containsText" text="RELEVANTNÉ">
      <formula>NOT(ISERROR(SEARCH(("RELEVANTNÉ"),(G31))))</formula>
    </cfRule>
  </conditionalFormatting>
  <conditionalFormatting sqref="G35:H35">
    <cfRule type="containsText" dxfId="149" priority="15" operator="containsText" text="NERELEVANTNÉ">
      <formula>NOT(ISERROR(SEARCH(("NERELEVANTNÉ"),(G35))))</formula>
    </cfRule>
    <cfRule type="containsText" dxfId="148" priority="16" operator="containsText" text="RELEVANTNÉ">
      <formula>NOT(ISERROR(SEARCH(("RELEVANTNÉ"),(G35))))</formula>
    </cfRule>
  </conditionalFormatting>
  <conditionalFormatting sqref="G39:H39">
    <cfRule type="containsText" dxfId="147" priority="17" operator="containsText" text="NERELEVANTNÉ">
      <formula>NOT(ISERROR(SEARCH(("NERELEVANTNÉ"),(G39))))</formula>
    </cfRule>
    <cfRule type="containsText" dxfId="146" priority="18" operator="containsText" text="RELEVANTNÉ">
      <formula>NOT(ISERROR(SEARCH(("RELEVANTNÉ"),(G39))))</formula>
    </cfRule>
  </conditionalFormatting>
  <conditionalFormatting sqref="G42:H43">
    <cfRule type="expression" dxfId="145" priority="19">
      <formula>$E$34="NERELEVANTNÍ"</formula>
    </cfRule>
  </conditionalFormatting>
  <conditionalFormatting sqref="G43:H43 G26:G29">
    <cfRule type="beginsWith" dxfId="144" priority="20" operator="beginsWith" text="RE">
      <formula>LEFT((G26),LEN("RE"))=("RE")</formula>
    </cfRule>
  </conditionalFormatting>
  <conditionalFormatting sqref="G45:H45">
    <cfRule type="containsText" dxfId="143" priority="21" operator="containsText" text="Nie">
      <formula>NOT(ISERROR(SEARCH(("Nie"),(G45))))</formula>
    </cfRule>
    <cfRule type="containsText" dxfId="142" priority="22" operator="containsText" text="Áno">
      <formula>NOT(ISERROR(SEARCH(("Áno"),(G45))))</formula>
    </cfRule>
  </conditionalFormatting>
  <conditionalFormatting sqref="G48:H51">
    <cfRule type="expression" dxfId="141" priority="23">
      <formula>$E$34="NERELEVANTNÍ"</formula>
    </cfRule>
  </conditionalFormatting>
  <conditionalFormatting sqref="G49:H49">
    <cfRule type="beginsWith" dxfId="140" priority="24" operator="beginsWith" text="RE">
      <formula>LEFT((G49),LEN("RE"))=("RE")</formula>
    </cfRule>
  </conditionalFormatting>
  <conditionalFormatting sqref="G51:H51">
    <cfRule type="containsText" dxfId="139" priority="25" operator="containsText" text="Áno">
      <formula>NOT(ISERROR(SEARCH(("Áno"),(G51))))</formula>
    </cfRule>
  </conditionalFormatting>
  <conditionalFormatting sqref="G52:H52">
    <cfRule type="containsText" dxfId="138" priority="26" operator="containsText" text="Nie">
      <formula>NOT(ISERROR(SEARCH(("Nie"),(G52))))</formula>
    </cfRule>
    <cfRule type="containsText" dxfId="137" priority="27" operator="containsText" text="Áno">
      <formula>NOT(ISERROR(SEARCH(("Áno"),(G52))))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ErrorMessage="1" xr:uid="{00000000-0002-0000-0400-000000000000}">
          <x14:formula1>
            <xm:f>Možnosti!$B$18:$B$20</xm:f>
          </x14:formula1>
          <xm:sqref>E20</xm:sqref>
        </x14:dataValidation>
        <x14:dataValidation type="list" allowBlank="1" showErrorMessage="1" xr:uid="{00000000-0002-0000-0400-000001000000}">
          <x14:formula1>
            <xm:f>Možnosti!$B$23:$B$28</xm:f>
          </x14:formula1>
          <xm:sqref>G32</xm:sqref>
        </x14:dataValidation>
        <x14:dataValidation type="list" allowBlank="1" showErrorMessage="1" xr:uid="{00000000-0002-0000-0400-000002000000}">
          <x14:formula1>
            <xm:f>Možnosti!$B$2:$B$6</xm:f>
          </x14:formula1>
          <xm:sqref>E17</xm:sqref>
        </x14:dataValidation>
        <x14:dataValidation type="list" allowBlank="1" showErrorMessage="1" xr:uid="{00000000-0002-0000-0400-000003000000}">
          <x14:formula1>
            <xm:f>Možnosti!$B$30:$B$33</xm:f>
          </x14:formula1>
          <xm:sqref>G36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topLeftCell="A13" zoomScale="70" zoomScaleNormal="70" workbookViewId="0">
      <selection activeCell="N17" sqref="N17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19.5" customWidth="1"/>
    <col min="5" max="26" width="8.375" customWidth="1"/>
  </cols>
  <sheetData>
    <row r="1" spans="1:26" ht="15.7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6.5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6.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6.5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6.5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6.5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6.5" thickBot="1" x14ac:dyDescent="0.3">
      <c r="A11" s="1"/>
      <c r="B11" s="131" t="s">
        <v>101</v>
      </c>
      <c r="C11" s="132"/>
      <c r="D11" s="133"/>
      <c r="E11" s="143"/>
      <c r="F11" s="144"/>
      <c r="G11" s="144"/>
      <c r="H11" s="145"/>
      <c r="I11" s="1"/>
      <c r="J11" s="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6.5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ht="34.5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ht="34.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6.5" thickBot="1" x14ac:dyDescent="0.3">
      <c r="A15" s="1"/>
      <c r="B15" s="131" t="s">
        <v>105</v>
      </c>
      <c r="C15" s="132"/>
      <c r="D15" s="133"/>
      <c r="E15" s="193">
        <f ca="1">TODAY()</f>
        <v>45847</v>
      </c>
      <c r="F15" s="194"/>
      <c r="G15" s="194"/>
      <c r="H15" s="195"/>
      <c r="I15" s="1"/>
      <c r="J15" s="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6.5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330" customHeight="1" thickBot="1" x14ac:dyDescent="0.3">
      <c r="A17" s="1"/>
      <c r="B17" s="140" t="s">
        <v>106</v>
      </c>
      <c r="C17" s="141"/>
      <c r="D17" s="142"/>
      <c r="E17" s="152" t="s">
        <v>107</v>
      </c>
      <c r="F17" s="153"/>
      <c r="G17" s="153"/>
      <c r="H17" s="154"/>
      <c r="I17" s="1"/>
      <c r="J17" s="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15.75" customHeight="1" thickBot="1" x14ac:dyDescent="0.3">
      <c r="A18" s="1"/>
      <c r="B18" s="140" t="s">
        <v>108</v>
      </c>
      <c r="C18" s="141"/>
      <c r="D18" s="142"/>
      <c r="E18" s="140" t="str">
        <f ca="1">IF(OR(E11="",E15=""),"",IF(DATEDIF(E11,E15,"y")&lt;3,"Áno","Nie"))</f>
        <v/>
      </c>
      <c r="F18" s="141"/>
      <c r="G18" s="141"/>
      <c r="H18" s="142"/>
      <c r="I18" s="1"/>
      <c r="J18" s="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6.5" thickBot="1" x14ac:dyDescent="0.3">
      <c r="A19" s="1"/>
      <c r="B19" s="131" t="s">
        <v>109</v>
      </c>
      <c r="C19" s="132"/>
      <c r="D19" s="133"/>
      <c r="E19" s="131" t="s">
        <v>161</v>
      </c>
      <c r="F19" s="132"/>
      <c r="G19" s="132"/>
      <c r="H19" s="133"/>
      <c r="I19" s="1"/>
      <c r="J19" s="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50" customHeight="1" thickBot="1" x14ac:dyDescent="0.3">
      <c r="A20" s="1"/>
      <c r="B20" s="140" t="s">
        <v>110</v>
      </c>
      <c r="C20" s="141"/>
      <c r="D20" s="142"/>
      <c r="E20" s="143" t="s">
        <v>107</v>
      </c>
      <c r="F20" s="144"/>
      <c r="G20" s="144"/>
      <c r="H20" s="145"/>
      <c r="I20" s="1"/>
      <c r="J20" s="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.75" customHeight="1" thickBot="1" x14ac:dyDescent="0.3">
      <c r="A21" s="1"/>
      <c r="B21" s="149"/>
      <c r="C21" s="150"/>
      <c r="D21" s="150"/>
      <c r="E21" s="150"/>
      <c r="F21" s="150"/>
      <c r="G21" s="150"/>
      <c r="H21" s="151"/>
      <c r="I21" s="1"/>
      <c r="J21" s="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5.75" customHeight="1" thickBot="1" x14ac:dyDescent="0.3">
      <c r="A22" s="1"/>
      <c r="B22" s="25" t="s">
        <v>111</v>
      </c>
      <c r="C22" s="25"/>
      <c r="D22" s="25"/>
      <c r="E22" s="175" t="s">
        <v>162</v>
      </c>
      <c r="F22" s="176"/>
      <c r="G22" s="176"/>
      <c r="H22" s="177"/>
      <c r="I22" s="1"/>
      <c r="J22" s="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5.75" customHeight="1" thickBot="1" x14ac:dyDescent="0.3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6.5" customHeight="1" thickBot="1" x14ac:dyDescent="0.3">
      <c r="A24" s="1"/>
      <c r="B24" s="114" t="s">
        <v>119</v>
      </c>
      <c r="C24" s="115"/>
      <c r="D24" s="116"/>
      <c r="E24" s="114" t="s">
        <v>12</v>
      </c>
      <c r="F24" s="116"/>
      <c r="G24" s="164" t="s">
        <v>120</v>
      </c>
      <c r="H24" s="165"/>
      <c r="I24" s="1"/>
      <c r="J24" s="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210" customHeight="1" thickBot="1" x14ac:dyDescent="0.3">
      <c r="A25" s="1"/>
      <c r="B25" s="117" t="s">
        <v>121</v>
      </c>
      <c r="C25" s="118"/>
      <c r="D25" s="119"/>
      <c r="E25" s="171" t="s">
        <v>122</v>
      </c>
      <c r="F25" s="172"/>
      <c r="G25" s="171" t="s">
        <v>107</v>
      </c>
      <c r="H25" s="172"/>
      <c r="I25" s="1"/>
      <c r="J25" s="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5.75" customHeight="1" thickBot="1" x14ac:dyDescent="0.3">
      <c r="A26" s="1"/>
      <c r="B26" s="108" t="s">
        <v>123</v>
      </c>
      <c r="C26" s="109"/>
      <c r="D26" s="109"/>
      <c r="E26" s="109"/>
      <c r="F26" s="110"/>
      <c r="G26" s="126" t="str">
        <f>IF(G25="Vyber možnosť","",IF(OR(G25="Začaté konkurzné konanie",G25="Vyhlásený konkurz",G25="Zastavené konkurzné konanie pre nedostatok majetku",G25="Zrušený konkurz pre nedostatok majetku"),"Áno","Nie"))</f>
        <v/>
      </c>
      <c r="H26" s="127"/>
      <c r="I26" s="1"/>
      <c r="J26" s="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15.75" customHeight="1" thickBot="1" x14ac:dyDescent="0.3">
      <c r="A27" s="1"/>
      <c r="B27" s="1"/>
      <c r="C27" s="1"/>
      <c r="D27" s="1"/>
      <c r="E27" s="1"/>
      <c r="F27" s="1"/>
      <c r="G27" s="1"/>
      <c r="H27" s="1"/>
      <c r="I27" s="1"/>
      <c r="J27" s="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16.5" customHeight="1" thickBot="1" x14ac:dyDescent="0.3">
      <c r="A28" s="1"/>
      <c r="B28" s="114" t="s">
        <v>124</v>
      </c>
      <c r="C28" s="115"/>
      <c r="D28" s="116"/>
      <c r="E28" s="114" t="s">
        <v>12</v>
      </c>
      <c r="F28" s="116"/>
      <c r="G28" s="164" t="s">
        <v>120</v>
      </c>
      <c r="H28" s="165"/>
      <c r="I28" s="1"/>
      <c r="J28" s="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49.5" customHeight="1" thickBot="1" x14ac:dyDescent="0.3">
      <c r="A29" s="1"/>
      <c r="B29" s="117" t="s">
        <v>125</v>
      </c>
      <c r="C29" s="118"/>
      <c r="D29" s="119"/>
      <c r="E29" s="171" t="s">
        <v>126</v>
      </c>
      <c r="F29" s="172"/>
      <c r="G29" s="171" t="s">
        <v>107</v>
      </c>
      <c r="H29" s="172"/>
      <c r="I29" s="1"/>
      <c r="J29" s="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5.75" customHeight="1" thickBot="1" x14ac:dyDescent="0.3">
      <c r="A30" s="1"/>
      <c r="B30" s="108" t="s">
        <v>127</v>
      </c>
      <c r="C30" s="109"/>
      <c r="D30" s="109"/>
      <c r="E30" s="109"/>
      <c r="F30" s="110"/>
      <c r="G30" s="126" t="str">
        <f>IF(G29="Vyber možnosť","",IF(OR(G29="Podnik neuhradil úver alebo nevypovedal záruku",G29="Podnik stále podlieha reštrukturalizačnému plánu"),"Áno","Nie"))</f>
        <v/>
      </c>
      <c r="H30" s="127"/>
      <c r="I30" s="1"/>
      <c r="J30" s="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5.75" customHeight="1" thickBot="1" x14ac:dyDescent="0.3">
      <c r="A31" s="1"/>
      <c r="B31" s="14"/>
      <c r="C31" s="14"/>
      <c r="D31" s="15"/>
      <c r="E31" s="15"/>
      <c r="F31" s="14"/>
      <c r="G31" s="1"/>
      <c r="H31" s="1"/>
      <c r="I31" s="1"/>
      <c r="J31" s="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34.5" customHeight="1" thickBot="1" x14ac:dyDescent="0.3">
      <c r="A32" s="1"/>
      <c r="B32" s="108" t="s">
        <v>163</v>
      </c>
      <c r="C32" s="109"/>
      <c r="D32" s="109"/>
      <c r="E32" s="109"/>
      <c r="F32" s="110"/>
      <c r="G32" s="111" t="str">
        <f>IF(OR(G26="",G30=""),"",IF(OR(G26="Áno",G30="Áno"),"Je podnikom v ťažkostiach","Nie je podnikom v ťažkostiach"))</f>
        <v/>
      </c>
      <c r="H32" s="112"/>
      <c r="I32" s="1"/>
      <c r="J32" s="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5.75" customHeight="1" x14ac:dyDescent="0.25">
      <c r="A33" s="21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15.75" customHeight="1" x14ac:dyDescent="0.25">
      <c r="A34" s="21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5.75" customHeight="1" x14ac:dyDescent="0.25">
      <c r="A35" s="21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15.75" customHeight="1" x14ac:dyDescent="0.25">
      <c r="A36" s="21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ht="15.75" customHeight="1" x14ac:dyDescent="0.25">
      <c r="A37" s="21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ht="15.75" customHeight="1" x14ac:dyDescent="0.25">
      <c r="A38" s="21"/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5.75" customHeight="1" x14ac:dyDescent="0.25">
      <c r="A39" s="21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15.75" customHeight="1" x14ac:dyDescent="0.25">
      <c r="A40" s="21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15.75" customHeight="1" x14ac:dyDescent="0.25">
      <c r="A41" s="21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5.75" customHeight="1" x14ac:dyDescent="0.25">
      <c r="A42" s="21"/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5.75" customHeight="1" x14ac:dyDescent="0.25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5.75" customHeight="1" x14ac:dyDescent="0.25">
      <c r="A44" s="21"/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15.75" customHeight="1" x14ac:dyDescent="0.25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ht="15.75" customHeight="1" x14ac:dyDescent="0.25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ht="15.75" customHeight="1" x14ac:dyDescent="0.25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ht="15.75" customHeight="1" x14ac:dyDescent="0.25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5.75" customHeight="1" x14ac:dyDescent="0.25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15.75" customHeight="1" x14ac:dyDescent="0.25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ht="15.75" customHeight="1" x14ac:dyDescent="0.25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15.75" customHeight="1" x14ac:dyDescent="0.25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15.75" customHeight="1" x14ac:dyDescent="0.25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15.75" customHeight="1" x14ac:dyDescent="0.25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15.75" customHeight="1" x14ac:dyDescent="0.25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15.75" customHeight="1" x14ac:dyDescent="0.2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5.75" customHeight="1" x14ac:dyDescent="0.2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5.75" customHeight="1" x14ac:dyDescent="0.2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5.75" customHeight="1" x14ac:dyDescent="0.2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5.75" customHeight="1" x14ac:dyDescent="0.2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5.75" customHeight="1" x14ac:dyDescent="0.2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5.75" customHeight="1" x14ac:dyDescent="0.25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15.75" customHeight="1" x14ac:dyDescent="0.25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5.75" customHeight="1" x14ac:dyDescent="0.25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15.75" customHeight="1" x14ac:dyDescent="0.25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5.75" customHeight="1" x14ac:dyDescent="0.25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5.75" customHeight="1" x14ac:dyDescent="0.25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15.75" customHeight="1" x14ac:dyDescent="0.25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5.75" customHeight="1" x14ac:dyDescent="0.25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15.75" customHeight="1" x14ac:dyDescent="0.25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5.75" customHeight="1" x14ac:dyDescent="0.25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5.75" customHeight="1" x14ac:dyDescent="0.25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ht="15.75" customHeight="1" x14ac:dyDescent="0.25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5.75" customHeight="1" x14ac:dyDescent="0.25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15.75" customHeight="1" x14ac:dyDescent="0.25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15.75" customHeight="1" x14ac:dyDescent="0.25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5.75" customHeight="1" x14ac:dyDescent="0.25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5.75" customHeight="1" x14ac:dyDescent="0.25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15.75" customHeight="1" x14ac:dyDescent="0.25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5.75" customHeight="1" x14ac:dyDescent="0.25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5.75" customHeight="1" x14ac:dyDescent="0.25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5.75" customHeight="1" x14ac:dyDescent="0.25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15.75" customHeight="1" x14ac:dyDescent="0.25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5.75" customHeight="1" x14ac:dyDescent="0.25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5.75" customHeight="1" x14ac:dyDescent="0.25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15.75" customHeight="1" x14ac:dyDescent="0.25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5.75" customHeight="1" x14ac:dyDescent="0.2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15.75" customHeight="1" x14ac:dyDescent="0.2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5.75" customHeight="1" x14ac:dyDescent="0.2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15.75" customHeight="1" x14ac:dyDescent="0.2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ht="15.75" customHeight="1" x14ac:dyDescent="0.2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ht="15.75" customHeight="1" x14ac:dyDescent="0.25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ht="15.75" customHeight="1" x14ac:dyDescent="0.25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ht="15.75" customHeight="1" x14ac:dyDescent="0.25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5.75" customHeight="1" x14ac:dyDescent="0.25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5.75" customHeight="1" x14ac:dyDescent="0.25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ht="15.75" customHeight="1" x14ac:dyDescent="0.25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5.75" customHeight="1" x14ac:dyDescent="0.25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15.75" customHeight="1" x14ac:dyDescent="0.25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15.75" customHeight="1" x14ac:dyDescent="0.25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15.75" customHeight="1" x14ac:dyDescent="0.25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15.75" customHeight="1" x14ac:dyDescent="0.25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5.75" customHeight="1" x14ac:dyDescent="0.25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5.75" customHeight="1" x14ac:dyDescent="0.25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5.75" customHeight="1" x14ac:dyDescent="0.25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5.75" customHeight="1" x14ac:dyDescent="0.25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5.75" customHeight="1" x14ac:dyDescent="0.25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5.75" customHeight="1" x14ac:dyDescent="0.25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5.75" customHeight="1" x14ac:dyDescent="0.25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5.75" customHeight="1" x14ac:dyDescent="0.25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5.75" customHeight="1" x14ac:dyDescent="0.25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5.75" customHeight="1" x14ac:dyDescent="0.25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5.75" customHeight="1" x14ac:dyDescent="0.25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5.75" customHeight="1" x14ac:dyDescent="0.25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5.75" customHeight="1" x14ac:dyDescent="0.25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5.75" customHeight="1" x14ac:dyDescent="0.25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5.75" customHeight="1" x14ac:dyDescent="0.2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5.75" customHeight="1" x14ac:dyDescent="0.2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5.75" customHeight="1" x14ac:dyDescent="0.2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5.75" customHeight="1" x14ac:dyDescent="0.2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5.75" customHeight="1" x14ac:dyDescent="0.2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5.75" customHeight="1" x14ac:dyDescent="0.2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5.75" customHeight="1" x14ac:dyDescent="0.25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5.75" customHeight="1" x14ac:dyDescent="0.25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5.75" customHeight="1" x14ac:dyDescent="0.25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5.75" customHeight="1" x14ac:dyDescent="0.25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5.75" customHeight="1" x14ac:dyDescent="0.25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5.75" customHeight="1" x14ac:dyDescent="0.25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5.75" customHeight="1" x14ac:dyDescent="0.25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5.75" customHeight="1" x14ac:dyDescent="0.25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5.75" customHeight="1" x14ac:dyDescent="0.25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5.75" customHeight="1" x14ac:dyDescent="0.25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5.75" customHeight="1" x14ac:dyDescent="0.25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5.75" customHeight="1" x14ac:dyDescent="0.25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5.75" customHeight="1" x14ac:dyDescent="0.25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5.75" customHeight="1" x14ac:dyDescent="0.25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5.75" customHeight="1" x14ac:dyDescent="0.25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5.75" customHeight="1" x14ac:dyDescent="0.25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5.75" customHeight="1" x14ac:dyDescent="0.25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5.75" customHeight="1" x14ac:dyDescent="0.25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5.75" customHeight="1" x14ac:dyDescent="0.25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5.75" customHeight="1" x14ac:dyDescent="0.25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ht="15.75" customHeight="1" x14ac:dyDescent="0.25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ht="15.75" customHeight="1" x14ac:dyDescent="0.25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ht="15.75" customHeight="1" x14ac:dyDescent="0.25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ht="15.75" customHeight="1" x14ac:dyDescent="0.25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ht="15.75" customHeight="1" x14ac:dyDescent="0.25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ht="15.75" customHeight="1" x14ac:dyDescent="0.2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ht="15.75" customHeight="1" x14ac:dyDescent="0.2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ht="15.75" customHeight="1" x14ac:dyDescent="0.2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ht="15.75" customHeight="1" x14ac:dyDescent="0.2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ht="15.75" customHeight="1" x14ac:dyDescent="0.2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ht="15.75" customHeight="1" x14ac:dyDescent="0.2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ht="15.75" customHeight="1" x14ac:dyDescent="0.25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ht="15.75" customHeight="1" x14ac:dyDescent="0.25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ht="15.75" customHeight="1" x14ac:dyDescent="0.25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ht="15.75" customHeight="1" x14ac:dyDescent="0.25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ht="15.75" customHeight="1" x14ac:dyDescent="0.25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ht="15.75" customHeight="1" x14ac:dyDescent="0.25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ht="15.75" customHeight="1" x14ac:dyDescent="0.25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ht="15.75" customHeight="1" x14ac:dyDescent="0.25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ht="15.75" customHeight="1" x14ac:dyDescent="0.25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ht="15.75" customHeight="1" x14ac:dyDescent="0.25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ht="15.75" customHeight="1" x14ac:dyDescent="0.25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ht="15.75" customHeight="1" x14ac:dyDescent="0.25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ht="15.75" customHeight="1" x14ac:dyDescent="0.25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ht="15.75" customHeight="1" x14ac:dyDescent="0.25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ht="15.75" customHeight="1" x14ac:dyDescent="0.25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ht="15.75" customHeight="1" x14ac:dyDescent="0.25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ht="15.75" customHeight="1" x14ac:dyDescent="0.25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ht="15.75" customHeight="1" x14ac:dyDescent="0.25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ht="15.75" customHeight="1" x14ac:dyDescent="0.25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ht="15.75" customHeight="1" x14ac:dyDescent="0.25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ht="15.75" customHeight="1" x14ac:dyDescent="0.25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ht="15.75" customHeight="1" x14ac:dyDescent="0.25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ht="15.75" customHeight="1" x14ac:dyDescent="0.25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ht="15.75" customHeight="1" x14ac:dyDescent="0.25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ht="15.75" customHeight="1" x14ac:dyDescent="0.25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ht="15.75" customHeight="1" x14ac:dyDescent="0.2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ht="15.75" customHeight="1" x14ac:dyDescent="0.2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ht="15.75" customHeight="1" x14ac:dyDescent="0.2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ht="15.75" customHeight="1" x14ac:dyDescent="0.2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ht="15.75" customHeight="1" x14ac:dyDescent="0.2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ht="15.75" customHeight="1" x14ac:dyDescent="0.25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ht="15.75" customHeight="1" x14ac:dyDescent="0.25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ht="15.75" customHeight="1" x14ac:dyDescent="0.25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ht="15.75" customHeight="1" x14ac:dyDescent="0.25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ht="15.75" customHeight="1" x14ac:dyDescent="0.25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5.75" customHeight="1" x14ac:dyDescent="0.25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ht="15.75" customHeight="1" x14ac:dyDescent="0.25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5.75" customHeight="1" x14ac:dyDescent="0.25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5.75" customHeight="1" x14ac:dyDescent="0.25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5.75" customHeight="1" x14ac:dyDescent="0.25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5.75" customHeight="1" x14ac:dyDescent="0.25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5.75" customHeight="1" x14ac:dyDescent="0.25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5.75" customHeight="1" x14ac:dyDescent="0.25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5.75" customHeight="1" x14ac:dyDescent="0.25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5.75" customHeight="1" x14ac:dyDescent="0.25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5.75" customHeight="1" x14ac:dyDescent="0.25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5.75" customHeight="1" x14ac:dyDescent="0.25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5.75" customHeight="1" x14ac:dyDescent="0.25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5.75" customHeight="1" x14ac:dyDescent="0.25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5.75" customHeight="1" x14ac:dyDescent="0.25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5.75" customHeight="1" x14ac:dyDescent="0.25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5.75" customHeight="1" x14ac:dyDescent="0.25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5.75" customHeight="1" x14ac:dyDescent="0.25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5.75" customHeight="1" x14ac:dyDescent="0.25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5.75" customHeight="1" x14ac:dyDescent="0.25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5.75" customHeight="1" x14ac:dyDescent="0.2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5.75" customHeight="1" x14ac:dyDescent="0.2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5.75" customHeight="1" x14ac:dyDescent="0.2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5.75" customHeight="1" x14ac:dyDescent="0.2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5.75" customHeight="1" x14ac:dyDescent="0.2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5.75" customHeight="1" x14ac:dyDescent="0.2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5.75" customHeight="1" x14ac:dyDescent="0.25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ht="15.75" customHeight="1" x14ac:dyDescent="0.25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ht="15.75" customHeight="1" x14ac:dyDescent="0.25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ht="15.75" customHeight="1" x14ac:dyDescent="0.25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ht="15.75" customHeight="1" x14ac:dyDescent="0.25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ht="15.75" customHeight="1" x14ac:dyDescent="0.25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ht="15.75" customHeight="1" x14ac:dyDescent="0.25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ht="15.75" customHeight="1" x14ac:dyDescent="0.25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ht="15.75" customHeight="1" x14ac:dyDescent="0.25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ht="15.75" customHeight="1" x14ac:dyDescent="0.25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ht="15.75" customHeight="1" x14ac:dyDescent="0.25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ht="15.75" customHeight="1" x14ac:dyDescent="0.25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ht="15.75" customHeight="1" x14ac:dyDescent="0.25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ht="15.75" customHeight="1" x14ac:dyDescent="0.25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ht="15.75" customHeight="1" x14ac:dyDescent="0.25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ht="15.75" customHeight="1" x14ac:dyDescent="0.25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ht="15.75" customHeight="1" x14ac:dyDescent="0.25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ht="15.75" customHeight="1" x14ac:dyDescent="0.25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ht="15.75" customHeight="1" x14ac:dyDescent="0.25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ht="15.75" customHeight="1" x14ac:dyDescent="0.25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ht="15.75" customHeight="1" x14ac:dyDescent="0.25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ht="15.75" customHeight="1" x14ac:dyDescent="0.25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ht="15.75" customHeight="1" x14ac:dyDescent="0.25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ht="15.75" customHeight="1" x14ac:dyDescent="0.25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ht="15.75" customHeight="1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ht="15.75" customHeight="1" x14ac:dyDescent="0.2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ht="15.75" customHeight="1" x14ac:dyDescent="0.2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ht="15.75" customHeight="1" x14ac:dyDescent="0.2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ht="15.75" customHeight="1" x14ac:dyDescent="0.2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ht="15.75" customHeight="1" x14ac:dyDescent="0.2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ht="15.75" customHeight="1" x14ac:dyDescent="0.25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ht="15.75" customHeight="1" x14ac:dyDescent="0.25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ht="15.75" customHeight="1" x14ac:dyDescent="0.25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ht="15.75" customHeight="1" x14ac:dyDescent="0.25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ht="15.75" customHeight="1" x14ac:dyDescent="0.25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ht="15.75" customHeight="1" x14ac:dyDescent="0.25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ht="15.75" customHeight="1" x14ac:dyDescent="0.25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ht="15.75" customHeight="1" x14ac:dyDescent="0.25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ht="15.75" customHeight="1" x14ac:dyDescent="0.25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ht="15.75" customHeight="1" x14ac:dyDescent="0.25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ht="15.75" customHeight="1" x14ac:dyDescent="0.25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ht="15.75" customHeight="1" x14ac:dyDescent="0.25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ht="15.75" customHeight="1" x14ac:dyDescent="0.25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ht="15.75" customHeight="1" x14ac:dyDescent="0.25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ht="15.75" customHeight="1" x14ac:dyDescent="0.25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ht="15.75" customHeight="1" x14ac:dyDescent="0.25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ht="15.75" customHeight="1" x14ac:dyDescent="0.25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ht="15.75" customHeight="1" x14ac:dyDescent="0.25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ht="15.75" customHeight="1" x14ac:dyDescent="0.25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ht="15.75" customHeight="1" x14ac:dyDescent="0.25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ht="15.75" customHeight="1" x14ac:dyDescent="0.25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ht="15.75" customHeight="1" x14ac:dyDescent="0.25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ht="15.75" customHeight="1" x14ac:dyDescent="0.25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ht="15.75" customHeight="1" x14ac:dyDescent="0.25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ht="15.75" customHeight="1" x14ac:dyDescent="0.25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ht="15.75" customHeight="1" x14ac:dyDescent="0.2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ht="15.75" customHeight="1" x14ac:dyDescent="0.2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ht="15.75" customHeight="1" x14ac:dyDescent="0.2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ht="15.75" customHeight="1" x14ac:dyDescent="0.2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ht="15.75" customHeight="1" x14ac:dyDescent="0.2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ht="15.75" customHeight="1" x14ac:dyDescent="0.2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ht="15.75" customHeight="1" x14ac:dyDescent="0.25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ht="15.75" customHeight="1" x14ac:dyDescent="0.25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ht="15.75" customHeight="1" x14ac:dyDescent="0.25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ht="15.75" customHeight="1" x14ac:dyDescent="0.25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ht="15.75" customHeight="1" x14ac:dyDescent="0.25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ht="15.75" customHeight="1" x14ac:dyDescent="0.25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ht="15.75" customHeight="1" x14ac:dyDescent="0.25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ht="15.75" customHeight="1" x14ac:dyDescent="0.25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ht="15.75" customHeight="1" x14ac:dyDescent="0.25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ht="15.75" customHeight="1" x14ac:dyDescent="0.25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ht="15.75" customHeight="1" x14ac:dyDescent="0.25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ht="15.75" customHeight="1" x14ac:dyDescent="0.25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ht="15.75" customHeight="1" x14ac:dyDescent="0.25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ht="15.75" customHeight="1" x14ac:dyDescent="0.25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ht="15.75" customHeight="1" x14ac:dyDescent="0.25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ht="15.75" customHeight="1" x14ac:dyDescent="0.25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ht="15.75" customHeight="1" x14ac:dyDescent="0.25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ht="15.75" customHeight="1" x14ac:dyDescent="0.25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ht="15.75" customHeight="1" x14ac:dyDescent="0.25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ht="15.75" customHeight="1" x14ac:dyDescent="0.25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ht="15.75" customHeight="1" x14ac:dyDescent="0.25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ht="15.75" customHeight="1" x14ac:dyDescent="0.25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ht="15.75" customHeight="1" x14ac:dyDescent="0.25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ht="15.75" customHeight="1" x14ac:dyDescent="0.25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ht="15.75" customHeight="1" x14ac:dyDescent="0.25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ht="15.75" customHeight="1" x14ac:dyDescent="0.2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ht="15.75" customHeight="1" x14ac:dyDescent="0.2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ht="15.75" customHeight="1" x14ac:dyDescent="0.2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ht="15.75" customHeight="1" x14ac:dyDescent="0.2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ht="15.75" customHeight="1" x14ac:dyDescent="0.2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ht="15.75" customHeight="1" x14ac:dyDescent="0.2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ht="15.75" customHeight="1" x14ac:dyDescent="0.25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ht="15.75" customHeight="1" x14ac:dyDescent="0.25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ht="15.75" customHeight="1" x14ac:dyDescent="0.25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ht="15.75" customHeight="1" x14ac:dyDescent="0.25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ht="15.75" customHeight="1" x14ac:dyDescent="0.25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ht="15.75" customHeight="1" x14ac:dyDescent="0.25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ht="15.75" customHeight="1" x14ac:dyDescent="0.25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ht="15.75" customHeight="1" x14ac:dyDescent="0.25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ht="15.75" customHeight="1" x14ac:dyDescent="0.25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ht="15.75" customHeight="1" x14ac:dyDescent="0.25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ht="15.75" customHeight="1" x14ac:dyDescent="0.25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ht="15.75" customHeight="1" x14ac:dyDescent="0.25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ht="15.75" customHeight="1" x14ac:dyDescent="0.25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ht="15.75" customHeight="1" x14ac:dyDescent="0.25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ht="15.75" customHeight="1" x14ac:dyDescent="0.25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ht="15.75" customHeight="1" x14ac:dyDescent="0.25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ht="15.75" customHeight="1" x14ac:dyDescent="0.25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ht="15.75" customHeight="1" x14ac:dyDescent="0.25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ht="15.75" customHeight="1" x14ac:dyDescent="0.25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ht="15.75" customHeight="1" x14ac:dyDescent="0.25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ht="15.75" customHeight="1" x14ac:dyDescent="0.25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ht="15.75" customHeight="1" x14ac:dyDescent="0.25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ht="15.75" customHeight="1" x14ac:dyDescent="0.25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ht="15.75" customHeight="1" x14ac:dyDescent="0.25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ht="15.75" customHeight="1" x14ac:dyDescent="0.25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ht="15.75" customHeight="1" x14ac:dyDescent="0.2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ht="15.75" customHeight="1" x14ac:dyDescent="0.2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ht="15.75" customHeight="1" x14ac:dyDescent="0.2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ht="15.75" customHeight="1" x14ac:dyDescent="0.2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ht="15.75" customHeight="1" x14ac:dyDescent="0.25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ht="15.75" customHeight="1" x14ac:dyDescent="0.25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ht="15.75" customHeight="1" x14ac:dyDescent="0.25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ht="15.75" customHeight="1" x14ac:dyDescent="0.25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ht="15.75" customHeight="1" x14ac:dyDescent="0.25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ht="15.75" customHeight="1" x14ac:dyDescent="0.25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ht="15.75" customHeight="1" x14ac:dyDescent="0.25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ht="15.75" customHeight="1" x14ac:dyDescent="0.25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ht="15.75" customHeight="1" x14ac:dyDescent="0.25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ht="15.75" customHeight="1" x14ac:dyDescent="0.25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ht="15.75" customHeight="1" x14ac:dyDescent="0.25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ht="15.75" customHeight="1" x14ac:dyDescent="0.25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ht="15.75" customHeight="1" x14ac:dyDescent="0.25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ht="15.75" customHeight="1" x14ac:dyDescent="0.25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ht="15.75" customHeight="1" x14ac:dyDescent="0.25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ht="15.75" customHeight="1" x14ac:dyDescent="0.25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ht="15.75" customHeight="1" x14ac:dyDescent="0.25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ht="15.75" customHeight="1" x14ac:dyDescent="0.25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ht="15.75" customHeight="1" x14ac:dyDescent="0.25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ht="15.75" customHeight="1" x14ac:dyDescent="0.25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ht="15.75" customHeight="1" x14ac:dyDescent="0.25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ht="15.75" customHeight="1" x14ac:dyDescent="0.25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ht="15.75" customHeight="1" x14ac:dyDescent="0.25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ht="15.75" customHeight="1" x14ac:dyDescent="0.25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ht="15.75" customHeight="1" x14ac:dyDescent="0.25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ht="15.75" customHeight="1" x14ac:dyDescent="0.25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ht="15.75" customHeight="1" x14ac:dyDescent="0.25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ht="15.75" customHeight="1" x14ac:dyDescent="0.25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ht="15.75" customHeight="1" x14ac:dyDescent="0.25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ht="15.75" customHeight="1" x14ac:dyDescent="0.25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ht="15.75" customHeight="1" x14ac:dyDescent="0.25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ht="15.75" customHeight="1" x14ac:dyDescent="0.25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ht="15.75" customHeight="1" x14ac:dyDescent="0.25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ht="15.75" customHeight="1" x14ac:dyDescent="0.25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ht="15.75" customHeight="1" x14ac:dyDescent="0.25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ht="15.75" customHeight="1" x14ac:dyDescent="0.25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ht="15.75" customHeight="1" x14ac:dyDescent="0.25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ht="15.75" customHeight="1" x14ac:dyDescent="0.25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ht="15.75" customHeight="1" x14ac:dyDescent="0.25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ht="15.75" customHeight="1" x14ac:dyDescent="0.25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ht="15.75" customHeight="1" x14ac:dyDescent="0.25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ht="15.75" customHeight="1" x14ac:dyDescent="0.25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ht="15.75" customHeight="1" x14ac:dyDescent="0.25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ht="15.75" customHeight="1" x14ac:dyDescent="0.25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ht="15.75" customHeight="1" x14ac:dyDescent="0.25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ht="15.75" customHeight="1" x14ac:dyDescent="0.25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ht="15.75" customHeight="1" x14ac:dyDescent="0.25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ht="15.75" customHeight="1" x14ac:dyDescent="0.25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ht="15.75" customHeight="1" x14ac:dyDescent="0.25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ht="15.75" customHeight="1" x14ac:dyDescent="0.25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ht="15.75" customHeight="1" x14ac:dyDescent="0.25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ht="15.75" customHeight="1" x14ac:dyDescent="0.25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ht="15.75" customHeight="1" x14ac:dyDescent="0.25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ht="15.75" customHeight="1" x14ac:dyDescent="0.25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ht="15.75" customHeight="1" x14ac:dyDescent="0.25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ht="15.75" customHeight="1" x14ac:dyDescent="0.25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ht="15.75" customHeight="1" x14ac:dyDescent="0.25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ht="15.75" customHeight="1" x14ac:dyDescent="0.25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ht="15.75" customHeight="1" x14ac:dyDescent="0.25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ht="15.75" customHeight="1" x14ac:dyDescent="0.25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ht="15.75" customHeight="1" x14ac:dyDescent="0.25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ht="15.75" customHeight="1" x14ac:dyDescent="0.25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ht="15.75" customHeight="1" x14ac:dyDescent="0.25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ht="15.75" customHeight="1" x14ac:dyDescent="0.25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ht="15.75" customHeight="1" x14ac:dyDescent="0.25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ht="15.75" customHeight="1" x14ac:dyDescent="0.25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ht="15.75" customHeight="1" x14ac:dyDescent="0.25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ht="15.75" customHeight="1" x14ac:dyDescent="0.25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ht="15.75" customHeight="1" x14ac:dyDescent="0.25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ht="15.75" customHeight="1" x14ac:dyDescent="0.25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ht="15.75" customHeight="1" x14ac:dyDescent="0.25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ht="15.75" customHeight="1" x14ac:dyDescent="0.25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ht="15.75" customHeight="1" x14ac:dyDescent="0.25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ht="15.75" customHeight="1" x14ac:dyDescent="0.25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ht="15.75" customHeight="1" x14ac:dyDescent="0.25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ht="15.75" customHeight="1" x14ac:dyDescent="0.25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ht="15.75" customHeight="1" x14ac:dyDescent="0.25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ht="15.75" customHeight="1" x14ac:dyDescent="0.25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ht="15.75" customHeight="1" x14ac:dyDescent="0.25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ht="15.75" customHeight="1" x14ac:dyDescent="0.25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ht="15.75" customHeight="1" x14ac:dyDescent="0.25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ht="15.75" customHeight="1" x14ac:dyDescent="0.25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ht="15.75" customHeight="1" x14ac:dyDescent="0.25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ht="15.75" customHeight="1" x14ac:dyDescent="0.25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ht="15.75" customHeight="1" x14ac:dyDescent="0.25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ht="15.75" customHeight="1" x14ac:dyDescent="0.25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ht="15.75" customHeight="1" x14ac:dyDescent="0.25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ht="15.75" customHeight="1" x14ac:dyDescent="0.25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ht="15.75" customHeight="1" x14ac:dyDescent="0.25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ht="15.75" customHeight="1" x14ac:dyDescent="0.25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ht="15.75" customHeight="1" x14ac:dyDescent="0.25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ht="15.75" customHeight="1" x14ac:dyDescent="0.25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ht="15.75" customHeight="1" x14ac:dyDescent="0.25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ht="15.75" customHeight="1" x14ac:dyDescent="0.25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ht="15.75" customHeight="1" x14ac:dyDescent="0.25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ht="15.75" customHeight="1" x14ac:dyDescent="0.25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ht="15.75" customHeight="1" x14ac:dyDescent="0.25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ht="15.75" customHeight="1" x14ac:dyDescent="0.25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ht="15.75" customHeight="1" x14ac:dyDescent="0.25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ht="15.75" customHeight="1" x14ac:dyDescent="0.25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ht="15.75" customHeight="1" x14ac:dyDescent="0.25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ht="15.75" customHeight="1" x14ac:dyDescent="0.25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ht="15.75" customHeight="1" x14ac:dyDescent="0.25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ht="15.75" customHeight="1" x14ac:dyDescent="0.25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ht="15.75" customHeight="1" x14ac:dyDescent="0.25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ht="15.75" customHeight="1" x14ac:dyDescent="0.25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ht="15.75" customHeight="1" x14ac:dyDescent="0.25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ht="15.75" customHeight="1" x14ac:dyDescent="0.25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15.75" customHeight="1" x14ac:dyDescent="0.25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ht="15.75" customHeight="1" x14ac:dyDescent="0.25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ht="15.75" customHeight="1" x14ac:dyDescent="0.25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ht="15.75" customHeight="1" x14ac:dyDescent="0.25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ht="15.75" customHeight="1" x14ac:dyDescent="0.25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ht="15.75" customHeight="1" x14ac:dyDescent="0.25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ht="15.75" customHeight="1" x14ac:dyDescent="0.25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ht="15.75" customHeight="1" x14ac:dyDescent="0.25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ht="15.75" customHeight="1" x14ac:dyDescent="0.25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ht="15.75" customHeight="1" x14ac:dyDescent="0.25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ht="15.75" customHeight="1" x14ac:dyDescent="0.25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ht="15.75" customHeight="1" x14ac:dyDescent="0.25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ht="15.75" customHeight="1" x14ac:dyDescent="0.25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ht="15.75" customHeight="1" x14ac:dyDescent="0.25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ht="15.75" customHeight="1" x14ac:dyDescent="0.25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ht="15.75" customHeight="1" x14ac:dyDescent="0.25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ht="15.75" customHeight="1" x14ac:dyDescent="0.25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ht="15.75" customHeight="1" x14ac:dyDescent="0.25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ht="15.75" customHeight="1" x14ac:dyDescent="0.25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ht="15.75" customHeight="1" x14ac:dyDescent="0.25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ht="15.75" customHeight="1" x14ac:dyDescent="0.25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ht="15.75" customHeight="1" x14ac:dyDescent="0.25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ht="15.75" customHeight="1" x14ac:dyDescent="0.25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ht="15.75" customHeight="1" x14ac:dyDescent="0.25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ht="15.75" customHeight="1" x14ac:dyDescent="0.25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ht="15.75" customHeight="1" x14ac:dyDescent="0.25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ht="15.75" customHeight="1" x14ac:dyDescent="0.25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ht="15.75" customHeight="1" x14ac:dyDescent="0.25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ht="15.75" customHeight="1" x14ac:dyDescent="0.25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ht="15.75" customHeight="1" x14ac:dyDescent="0.25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ht="15.75" customHeight="1" x14ac:dyDescent="0.25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ht="15.75" customHeight="1" x14ac:dyDescent="0.25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ht="15.75" customHeight="1" x14ac:dyDescent="0.25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ht="15.75" customHeight="1" x14ac:dyDescent="0.25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ht="15.75" customHeight="1" x14ac:dyDescent="0.25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ht="15.75" customHeight="1" x14ac:dyDescent="0.25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ht="15.75" customHeight="1" x14ac:dyDescent="0.25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ht="15.75" customHeight="1" x14ac:dyDescent="0.25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ht="15.75" customHeight="1" x14ac:dyDescent="0.25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ht="15.75" customHeight="1" x14ac:dyDescent="0.25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ht="15.75" customHeight="1" x14ac:dyDescent="0.25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ht="15.75" customHeight="1" x14ac:dyDescent="0.25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ht="15.75" customHeight="1" x14ac:dyDescent="0.25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ht="15.75" customHeight="1" x14ac:dyDescent="0.25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ht="15.75" customHeight="1" x14ac:dyDescent="0.25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ht="15.75" customHeight="1" x14ac:dyDescent="0.25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ht="15.75" customHeight="1" x14ac:dyDescent="0.25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ht="15.75" customHeight="1" x14ac:dyDescent="0.25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ht="15.75" customHeight="1" x14ac:dyDescent="0.25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ht="15.75" customHeight="1" x14ac:dyDescent="0.25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ht="15.75" customHeight="1" x14ac:dyDescent="0.25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ht="15.75" customHeight="1" x14ac:dyDescent="0.25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ht="15.75" customHeight="1" x14ac:dyDescent="0.25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ht="15.75" customHeight="1" x14ac:dyDescent="0.25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ht="15.75" customHeight="1" x14ac:dyDescent="0.25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ht="15.75" customHeight="1" x14ac:dyDescent="0.25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ht="15.75" customHeight="1" x14ac:dyDescent="0.25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ht="15.75" customHeight="1" x14ac:dyDescent="0.25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ht="15.75" customHeight="1" x14ac:dyDescent="0.25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ht="15.75" customHeight="1" x14ac:dyDescent="0.25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ht="15.75" customHeight="1" x14ac:dyDescent="0.25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ht="15.75" customHeight="1" x14ac:dyDescent="0.25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ht="15.75" customHeight="1" x14ac:dyDescent="0.25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ht="15.75" customHeight="1" x14ac:dyDescent="0.25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ht="15.75" customHeight="1" x14ac:dyDescent="0.25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ht="15.75" customHeight="1" x14ac:dyDescent="0.25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ht="15.75" customHeight="1" x14ac:dyDescent="0.25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ht="15.75" customHeight="1" x14ac:dyDescent="0.25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ht="15.75" customHeight="1" x14ac:dyDescent="0.25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ht="15.75" customHeight="1" x14ac:dyDescent="0.25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ht="15.75" customHeight="1" x14ac:dyDescent="0.25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ht="15.75" customHeight="1" x14ac:dyDescent="0.25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ht="15.75" customHeight="1" x14ac:dyDescent="0.25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ht="15.75" customHeight="1" x14ac:dyDescent="0.25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ht="15.75" customHeight="1" x14ac:dyDescent="0.25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ht="15.75" customHeight="1" x14ac:dyDescent="0.25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ht="15.75" customHeight="1" x14ac:dyDescent="0.25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ht="15.75" customHeight="1" x14ac:dyDescent="0.25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ht="15.75" customHeight="1" x14ac:dyDescent="0.25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ht="15.75" customHeight="1" x14ac:dyDescent="0.25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ht="15.75" customHeight="1" x14ac:dyDescent="0.25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ht="15.75" customHeight="1" x14ac:dyDescent="0.25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ht="15.75" customHeight="1" x14ac:dyDescent="0.25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ht="15.75" customHeight="1" x14ac:dyDescent="0.25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ht="15.75" customHeight="1" x14ac:dyDescent="0.25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ht="15.75" customHeight="1" x14ac:dyDescent="0.25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ht="15.75" customHeight="1" x14ac:dyDescent="0.25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ht="15.75" customHeight="1" x14ac:dyDescent="0.25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ht="15.75" customHeight="1" x14ac:dyDescent="0.25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15.75" customHeight="1" x14ac:dyDescent="0.25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ht="15.75" customHeight="1" x14ac:dyDescent="0.25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ht="15.75" customHeight="1" x14ac:dyDescent="0.25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ht="15.75" customHeight="1" x14ac:dyDescent="0.25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ht="15.75" customHeight="1" x14ac:dyDescent="0.25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ht="15.75" customHeight="1" x14ac:dyDescent="0.25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ht="15.75" customHeight="1" x14ac:dyDescent="0.25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ht="15.75" customHeight="1" x14ac:dyDescent="0.25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ht="15.75" customHeight="1" x14ac:dyDescent="0.25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ht="15.75" customHeight="1" x14ac:dyDescent="0.25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ht="15.75" customHeight="1" x14ac:dyDescent="0.25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ht="15.75" customHeight="1" x14ac:dyDescent="0.25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ht="15.75" customHeight="1" x14ac:dyDescent="0.25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ht="15.75" customHeight="1" x14ac:dyDescent="0.25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ht="15.75" customHeight="1" x14ac:dyDescent="0.25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ht="15.75" customHeight="1" x14ac:dyDescent="0.25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ht="15.75" customHeight="1" x14ac:dyDescent="0.25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ht="15.75" customHeight="1" x14ac:dyDescent="0.25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ht="15.75" customHeight="1" x14ac:dyDescent="0.25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ht="15.75" customHeight="1" x14ac:dyDescent="0.25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ht="15.75" customHeight="1" x14ac:dyDescent="0.25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ht="15.75" customHeight="1" x14ac:dyDescent="0.25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ht="15.75" customHeight="1" x14ac:dyDescent="0.25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ht="15.75" customHeight="1" x14ac:dyDescent="0.25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ht="15.75" customHeight="1" x14ac:dyDescent="0.25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ht="15.75" customHeight="1" x14ac:dyDescent="0.25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ht="15.75" customHeight="1" x14ac:dyDescent="0.25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ht="15.75" customHeight="1" x14ac:dyDescent="0.25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ht="15.75" customHeight="1" x14ac:dyDescent="0.25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ht="15.75" customHeight="1" x14ac:dyDescent="0.25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ht="15.75" customHeight="1" x14ac:dyDescent="0.25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ht="15.75" customHeight="1" x14ac:dyDescent="0.25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ht="15.75" customHeight="1" x14ac:dyDescent="0.25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ht="15.75" customHeight="1" x14ac:dyDescent="0.25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ht="15.75" customHeight="1" x14ac:dyDescent="0.25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ht="15.75" customHeight="1" x14ac:dyDescent="0.25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ht="15.75" customHeight="1" x14ac:dyDescent="0.25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ht="15.75" customHeight="1" x14ac:dyDescent="0.25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ht="15.75" customHeight="1" x14ac:dyDescent="0.25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ht="15.75" customHeight="1" x14ac:dyDescent="0.25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ht="15.75" customHeight="1" x14ac:dyDescent="0.25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ht="15.75" customHeight="1" x14ac:dyDescent="0.25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ht="15.75" customHeight="1" x14ac:dyDescent="0.25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ht="15.75" customHeight="1" x14ac:dyDescent="0.25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ht="15.75" customHeight="1" x14ac:dyDescent="0.25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ht="15.75" customHeight="1" x14ac:dyDescent="0.25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ht="15.75" customHeight="1" x14ac:dyDescent="0.25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ht="15.75" customHeight="1" x14ac:dyDescent="0.25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ht="15.75" customHeight="1" x14ac:dyDescent="0.25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ht="15.75" customHeight="1" x14ac:dyDescent="0.25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ht="15.75" customHeight="1" x14ac:dyDescent="0.25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ht="15.75" customHeight="1" x14ac:dyDescent="0.25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ht="15.75" customHeight="1" x14ac:dyDescent="0.25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ht="15.75" customHeight="1" x14ac:dyDescent="0.25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ht="15.75" customHeight="1" x14ac:dyDescent="0.25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ht="15.75" customHeight="1" x14ac:dyDescent="0.25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ht="15.75" customHeight="1" x14ac:dyDescent="0.25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ht="15.75" customHeight="1" x14ac:dyDescent="0.25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15.75" customHeight="1" x14ac:dyDescent="0.25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15.75" customHeight="1" x14ac:dyDescent="0.25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ht="15.75" customHeight="1" x14ac:dyDescent="0.25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ht="15.75" customHeight="1" x14ac:dyDescent="0.25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ht="15.75" customHeight="1" x14ac:dyDescent="0.25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ht="15.75" customHeight="1" x14ac:dyDescent="0.25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ht="15.75" customHeight="1" x14ac:dyDescent="0.25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ht="15.75" customHeight="1" x14ac:dyDescent="0.25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ht="15.75" customHeight="1" x14ac:dyDescent="0.25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ht="15.75" customHeight="1" x14ac:dyDescent="0.25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ht="15.75" customHeight="1" x14ac:dyDescent="0.25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ht="15.75" customHeight="1" x14ac:dyDescent="0.25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ht="15.75" customHeight="1" x14ac:dyDescent="0.25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ht="15.75" customHeight="1" x14ac:dyDescent="0.25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ht="15.75" customHeight="1" x14ac:dyDescent="0.25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ht="15.75" customHeight="1" x14ac:dyDescent="0.25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ht="15.75" customHeight="1" x14ac:dyDescent="0.25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ht="15.75" customHeight="1" x14ac:dyDescent="0.25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ht="15.75" customHeight="1" x14ac:dyDescent="0.25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ht="15.75" customHeight="1" x14ac:dyDescent="0.25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ht="15.75" customHeight="1" x14ac:dyDescent="0.25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ht="15.75" customHeight="1" x14ac:dyDescent="0.25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ht="15.75" customHeight="1" x14ac:dyDescent="0.25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ht="15.75" customHeight="1" x14ac:dyDescent="0.25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ht="15.75" customHeight="1" x14ac:dyDescent="0.25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ht="15.75" customHeight="1" x14ac:dyDescent="0.25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ht="15.75" customHeight="1" x14ac:dyDescent="0.25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ht="15.75" customHeight="1" x14ac:dyDescent="0.25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ht="15.75" customHeight="1" x14ac:dyDescent="0.25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ht="15.75" customHeight="1" x14ac:dyDescent="0.25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ht="15.75" customHeight="1" x14ac:dyDescent="0.25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ht="15.75" customHeight="1" x14ac:dyDescent="0.25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ht="15.75" customHeight="1" x14ac:dyDescent="0.25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ht="15.75" customHeight="1" x14ac:dyDescent="0.25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ht="15.75" customHeight="1" x14ac:dyDescent="0.25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ht="15.75" customHeight="1" x14ac:dyDescent="0.25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ht="15.75" customHeight="1" x14ac:dyDescent="0.25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ht="15.75" customHeight="1" x14ac:dyDescent="0.25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ht="15.75" customHeight="1" x14ac:dyDescent="0.25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ht="15.75" customHeight="1" x14ac:dyDescent="0.25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ht="15.75" customHeight="1" x14ac:dyDescent="0.25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ht="15.75" customHeight="1" x14ac:dyDescent="0.25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ht="15.75" customHeight="1" x14ac:dyDescent="0.25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ht="15.75" customHeight="1" x14ac:dyDescent="0.25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ht="15.75" customHeight="1" x14ac:dyDescent="0.25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ht="15.75" customHeight="1" x14ac:dyDescent="0.25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ht="15.75" customHeight="1" x14ac:dyDescent="0.25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ht="15.75" customHeight="1" x14ac:dyDescent="0.25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ht="15.75" customHeight="1" x14ac:dyDescent="0.25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ht="15.75" customHeight="1" x14ac:dyDescent="0.25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ht="15.75" customHeight="1" x14ac:dyDescent="0.25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ht="15.75" customHeight="1" x14ac:dyDescent="0.25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ht="15.75" customHeight="1" x14ac:dyDescent="0.25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ht="15.75" customHeight="1" x14ac:dyDescent="0.25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ht="15.75" customHeight="1" x14ac:dyDescent="0.25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ht="15.75" customHeight="1" x14ac:dyDescent="0.25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ht="15.75" customHeight="1" x14ac:dyDescent="0.25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ht="15.75" customHeight="1" x14ac:dyDescent="0.25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ht="15.75" customHeight="1" x14ac:dyDescent="0.25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ht="15.75" customHeight="1" x14ac:dyDescent="0.25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ht="15.75" customHeight="1" x14ac:dyDescent="0.25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ht="15.75" customHeight="1" x14ac:dyDescent="0.25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ht="15.75" customHeight="1" x14ac:dyDescent="0.25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ht="15.75" customHeight="1" x14ac:dyDescent="0.25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ht="15.75" customHeight="1" x14ac:dyDescent="0.25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ht="15.75" customHeight="1" x14ac:dyDescent="0.25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ht="15.75" customHeight="1" x14ac:dyDescent="0.25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ht="15.75" customHeight="1" x14ac:dyDescent="0.25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ht="15.75" customHeight="1" x14ac:dyDescent="0.25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ht="15.75" customHeight="1" x14ac:dyDescent="0.25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ht="15.75" customHeight="1" x14ac:dyDescent="0.25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ht="15.75" customHeight="1" x14ac:dyDescent="0.25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ht="15.75" customHeight="1" x14ac:dyDescent="0.25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ht="15.75" customHeight="1" x14ac:dyDescent="0.25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ht="15.75" customHeight="1" x14ac:dyDescent="0.25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ht="15.75" customHeight="1" x14ac:dyDescent="0.25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ht="15.75" customHeight="1" x14ac:dyDescent="0.25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ht="15.75" customHeight="1" x14ac:dyDescent="0.25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ht="15.75" customHeight="1" x14ac:dyDescent="0.25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ht="15.75" customHeight="1" x14ac:dyDescent="0.25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ht="15.75" customHeight="1" x14ac:dyDescent="0.25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ht="15.75" customHeight="1" x14ac:dyDescent="0.25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ht="15.75" customHeight="1" x14ac:dyDescent="0.25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ht="15.75" customHeight="1" x14ac:dyDescent="0.25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ht="15.75" customHeight="1" x14ac:dyDescent="0.25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ht="15.75" customHeight="1" x14ac:dyDescent="0.25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ht="15.75" customHeight="1" x14ac:dyDescent="0.25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ht="15.75" customHeight="1" x14ac:dyDescent="0.25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ht="15.75" customHeight="1" x14ac:dyDescent="0.25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ht="15.75" customHeight="1" x14ac:dyDescent="0.25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ht="15.75" customHeight="1" x14ac:dyDescent="0.25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ht="15.75" customHeight="1" x14ac:dyDescent="0.25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ht="15.75" customHeight="1" x14ac:dyDescent="0.25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ht="15.75" customHeight="1" x14ac:dyDescent="0.25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ht="15.75" customHeight="1" x14ac:dyDescent="0.25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ht="15.75" customHeight="1" x14ac:dyDescent="0.25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ht="15.75" customHeight="1" x14ac:dyDescent="0.25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ht="15.75" customHeight="1" x14ac:dyDescent="0.25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ht="15.75" customHeight="1" x14ac:dyDescent="0.25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ht="15.75" customHeight="1" x14ac:dyDescent="0.25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ht="15.75" customHeight="1" x14ac:dyDescent="0.25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ht="15.75" customHeight="1" x14ac:dyDescent="0.25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ht="15.75" customHeight="1" x14ac:dyDescent="0.25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ht="15.75" customHeight="1" x14ac:dyDescent="0.25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ht="15.75" customHeight="1" x14ac:dyDescent="0.25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ht="15.75" customHeight="1" x14ac:dyDescent="0.25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ht="15.75" customHeight="1" x14ac:dyDescent="0.25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ht="15.75" customHeight="1" x14ac:dyDescent="0.25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ht="15.75" customHeight="1" x14ac:dyDescent="0.25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ht="15.75" customHeight="1" x14ac:dyDescent="0.25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ht="15.75" customHeight="1" x14ac:dyDescent="0.25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ht="15.75" customHeight="1" x14ac:dyDescent="0.25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ht="15.75" customHeight="1" x14ac:dyDescent="0.25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ht="15.75" customHeight="1" x14ac:dyDescent="0.25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ht="15.75" customHeight="1" x14ac:dyDescent="0.25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ht="15.75" customHeight="1" x14ac:dyDescent="0.25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ht="15.75" customHeight="1" x14ac:dyDescent="0.25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ht="15.75" customHeight="1" x14ac:dyDescent="0.25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ht="15.75" customHeight="1" x14ac:dyDescent="0.25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ht="15.75" customHeight="1" x14ac:dyDescent="0.25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ht="15.75" customHeight="1" x14ac:dyDescent="0.25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ht="15.75" customHeight="1" x14ac:dyDescent="0.25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ht="15.75" customHeight="1" x14ac:dyDescent="0.25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ht="15.75" customHeight="1" x14ac:dyDescent="0.25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ht="15.75" customHeight="1" x14ac:dyDescent="0.25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ht="15.75" customHeight="1" x14ac:dyDescent="0.25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ht="15.75" customHeight="1" x14ac:dyDescent="0.25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ht="15.75" customHeight="1" x14ac:dyDescent="0.25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ht="15.75" customHeight="1" x14ac:dyDescent="0.25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ht="15.75" customHeight="1" x14ac:dyDescent="0.25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ht="15.75" customHeight="1" x14ac:dyDescent="0.25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ht="15.75" customHeight="1" x14ac:dyDescent="0.25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ht="15.75" customHeight="1" x14ac:dyDescent="0.25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ht="15.75" customHeight="1" x14ac:dyDescent="0.25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ht="15.75" customHeight="1" x14ac:dyDescent="0.25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ht="15.75" customHeight="1" x14ac:dyDescent="0.25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ht="15.75" customHeight="1" x14ac:dyDescent="0.25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ht="15.75" customHeight="1" x14ac:dyDescent="0.25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ht="15.75" customHeight="1" x14ac:dyDescent="0.25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ht="15.75" customHeight="1" x14ac:dyDescent="0.25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ht="15.75" customHeight="1" x14ac:dyDescent="0.25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ht="15.75" customHeight="1" x14ac:dyDescent="0.25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ht="15.75" customHeight="1" x14ac:dyDescent="0.25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ht="15.75" customHeight="1" x14ac:dyDescent="0.25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ht="15.75" customHeight="1" x14ac:dyDescent="0.25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ht="15.75" customHeight="1" x14ac:dyDescent="0.25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ht="15.75" customHeight="1" x14ac:dyDescent="0.25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ht="15.75" customHeight="1" x14ac:dyDescent="0.25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ht="15.75" customHeight="1" x14ac:dyDescent="0.25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ht="15.75" customHeight="1" x14ac:dyDescent="0.25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ht="15.75" customHeight="1" x14ac:dyDescent="0.25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ht="15.75" customHeight="1" x14ac:dyDescent="0.25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ht="15.75" customHeight="1" x14ac:dyDescent="0.25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ht="15.75" customHeight="1" x14ac:dyDescent="0.25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ht="15.75" customHeight="1" x14ac:dyDescent="0.25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ht="15.75" customHeight="1" x14ac:dyDescent="0.25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ht="15.75" customHeight="1" x14ac:dyDescent="0.25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ht="15.75" customHeight="1" x14ac:dyDescent="0.25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ht="15.75" customHeight="1" x14ac:dyDescent="0.25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ht="15.75" customHeight="1" x14ac:dyDescent="0.25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ht="15.75" customHeight="1" x14ac:dyDescent="0.25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ht="15.75" customHeight="1" x14ac:dyDescent="0.25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ht="15.75" customHeight="1" x14ac:dyDescent="0.25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ht="15.75" customHeight="1" x14ac:dyDescent="0.25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ht="15.75" customHeight="1" x14ac:dyDescent="0.25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ht="15.75" customHeight="1" x14ac:dyDescent="0.25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ht="15.75" customHeight="1" x14ac:dyDescent="0.25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ht="15.75" customHeight="1" x14ac:dyDescent="0.25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ht="15.75" customHeight="1" x14ac:dyDescent="0.25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ht="15.75" customHeight="1" x14ac:dyDescent="0.25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ht="15.75" customHeight="1" x14ac:dyDescent="0.25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ht="15.75" customHeight="1" x14ac:dyDescent="0.25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ht="15.75" customHeight="1" x14ac:dyDescent="0.25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ht="15.75" customHeight="1" x14ac:dyDescent="0.25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ht="15.75" customHeight="1" x14ac:dyDescent="0.25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ht="15.75" customHeight="1" x14ac:dyDescent="0.25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ht="15.75" customHeight="1" x14ac:dyDescent="0.25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ht="15.75" customHeight="1" x14ac:dyDescent="0.25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ht="15.75" customHeight="1" x14ac:dyDescent="0.25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ht="15.75" customHeight="1" x14ac:dyDescent="0.25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ht="15.75" customHeight="1" x14ac:dyDescent="0.25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ht="15.75" customHeight="1" x14ac:dyDescent="0.25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ht="15.75" customHeight="1" x14ac:dyDescent="0.25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ht="15.75" customHeight="1" x14ac:dyDescent="0.25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ht="15.75" customHeight="1" x14ac:dyDescent="0.25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ht="15.75" customHeight="1" x14ac:dyDescent="0.25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ht="15.75" customHeight="1" x14ac:dyDescent="0.25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ht="15.75" customHeight="1" x14ac:dyDescent="0.25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ht="15.75" customHeight="1" x14ac:dyDescent="0.25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ht="15.75" customHeight="1" x14ac:dyDescent="0.25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ht="15.75" customHeight="1" x14ac:dyDescent="0.25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ht="15.75" customHeight="1" x14ac:dyDescent="0.25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ht="15.75" customHeight="1" x14ac:dyDescent="0.25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ht="15.75" customHeight="1" x14ac:dyDescent="0.25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ht="15.75" customHeight="1" x14ac:dyDescent="0.25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ht="15.75" customHeight="1" x14ac:dyDescent="0.25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ht="15.75" customHeight="1" x14ac:dyDescent="0.25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ht="15.75" customHeight="1" x14ac:dyDescent="0.25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ht="15.75" customHeight="1" x14ac:dyDescent="0.25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ht="15.75" customHeight="1" x14ac:dyDescent="0.25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ht="15.75" customHeight="1" x14ac:dyDescent="0.25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ht="15.75" customHeight="1" x14ac:dyDescent="0.25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ht="15.75" customHeight="1" x14ac:dyDescent="0.25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ht="15.75" customHeight="1" x14ac:dyDescent="0.25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ht="15.75" customHeight="1" x14ac:dyDescent="0.25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ht="15.75" customHeight="1" x14ac:dyDescent="0.25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ht="15.75" customHeight="1" x14ac:dyDescent="0.25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ht="15.75" customHeight="1" x14ac:dyDescent="0.25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ht="15.75" customHeight="1" x14ac:dyDescent="0.25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ht="15.75" customHeight="1" x14ac:dyDescent="0.25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ht="15.75" customHeight="1" x14ac:dyDescent="0.25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ht="15.75" customHeight="1" x14ac:dyDescent="0.25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ht="15.75" customHeight="1" x14ac:dyDescent="0.25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ht="15.75" customHeight="1" x14ac:dyDescent="0.25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ht="15.75" customHeight="1" x14ac:dyDescent="0.25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ht="15.75" customHeight="1" x14ac:dyDescent="0.25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ht="15.75" customHeight="1" x14ac:dyDescent="0.25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ht="15.75" customHeight="1" x14ac:dyDescent="0.25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ht="15.75" customHeight="1" x14ac:dyDescent="0.25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ht="15.75" customHeight="1" x14ac:dyDescent="0.25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ht="15.75" customHeight="1" x14ac:dyDescent="0.25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ht="15.75" customHeight="1" x14ac:dyDescent="0.25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ht="15.75" customHeight="1" x14ac:dyDescent="0.25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ht="15.75" customHeight="1" x14ac:dyDescent="0.25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ht="15.75" customHeight="1" x14ac:dyDescent="0.25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ht="15.75" customHeight="1" x14ac:dyDescent="0.25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ht="15.75" customHeight="1" x14ac:dyDescent="0.25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ht="15.75" customHeight="1" x14ac:dyDescent="0.25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ht="15.75" customHeight="1" x14ac:dyDescent="0.25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ht="15.75" customHeight="1" x14ac:dyDescent="0.25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ht="15.75" customHeight="1" x14ac:dyDescent="0.25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ht="15.75" customHeight="1" x14ac:dyDescent="0.25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ht="15.75" customHeight="1" x14ac:dyDescent="0.25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ht="15.75" customHeight="1" x14ac:dyDescent="0.25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ht="15.75" customHeight="1" x14ac:dyDescent="0.25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ht="15.75" customHeight="1" x14ac:dyDescent="0.25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ht="15.75" customHeight="1" x14ac:dyDescent="0.25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ht="15.75" customHeight="1" x14ac:dyDescent="0.25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ht="15.75" customHeight="1" x14ac:dyDescent="0.25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ht="15.75" customHeight="1" x14ac:dyDescent="0.25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ht="15.75" customHeight="1" x14ac:dyDescent="0.25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ht="15.75" customHeight="1" x14ac:dyDescent="0.25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ht="15.75" customHeight="1" x14ac:dyDescent="0.25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ht="15.75" customHeight="1" x14ac:dyDescent="0.25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ht="15.75" customHeight="1" x14ac:dyDescent="0.25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ht="15.75" customHeight="1" x14ac:dyDescent="0.25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ht="15.75" customHeight="1" x14ac:dyDescent="0.25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ht="15.75" customHeight="1" x14ac:dyDescent="0.25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ht="15.75" customHeight="1" x14ac:dyDescent="0.25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ht="15.75" customHeight="1" x14ac:dyDescent="0.25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ht="15.75" customHeight="1" x14ac:dyDescent="0.25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ht="15.75" customHeight="1" x14ac:dyDescent="0.25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ht="15.75" customHeight="1" x14ac:dyDescent="0.25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ht="15.75" customHeight="1" x14ac:dyDescent="0.25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ht="15.75" customHeight="1" x14ac:dyDescent="0.25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ht="15.75" customHeight="1" x14ac:dyDescent="0.25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ht="15.75" customHeight="1" x14ac:dyDescent="0.25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ht="15.75" customHeight="1" x14ac:dyDescent="0.25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ht="15.75" customHeight="1" x14ac:dyDescent="0.25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ht="15.75" customHeight="1" x14ac:dyDescent="0.25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ht="15.75" customHeight="1" x14ac:dyDescent="0.25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ht="15.75" customHeight="1" x14ac:dyDescent="0.25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ht="15.75" customHeight="1" x14ac:dyDescent="0.25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ht="15.75" customHeight="1" x14ac:dyDescent="0.25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ht="15.75" customHeight="1" x14ac:dyDescent="0.25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ht="15.75" customHeight="1" x14ac:dyDescent="0.25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ht="15.75" customHeight="1" x14ac:dyDescent="0.25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ht="15.75" customHeight="1" x14ac:dyDescent="0.25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ht="15.75" customHeight="1" x14ac:dyDescent="0.25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ht="15.75" customHeight="1" x14ac:dyDescent="0.25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ht="15.75" customHeight="1" x14ac:dyDescent="0.25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ht="15.75" customHeight="1" x14ac:dyDescent="0.25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ht="15.75" customHeight="1" x14ac:dyDescent="0.25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ht="15.75" customHeight="1" x14ac:dyDescent="0.25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ht="15.75" customHeight="1" x14ac:dyDescent="0.25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ht="15.75" customHeight="1" x14ac:dyDescent="0.25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ht="15.75" customHeight="1" x14ac:dyDescent="0.25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ht="15.75" customHeight="1" x14ac:dyDescent="0.25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ht="15.75" customHeight="1" x14ac:dyDescent="0.25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ht="15.75" customHeight="1" x14ac:dyDescent="0.25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ht="15.75" customHeight="1" x14ac:dyDescent="0.25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ht="15.75" customHeight="1" x14ac:dyDescent="0.25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ht="15.75" customHeight="1" x14ac:dyDescent="0.25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ht="15.75" customHeight="1" x14ac:dyDescent="0.25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ht="15.75" customHeight="1" x14ac:dyDescent="0.25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ht="15.75" customHeight="1" x14ac:dyDescent="0.25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ht="15.75" customHeight="1" x14ac:dyDescent="0.25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ht="15.75" customHeight="1" x14ac:dyDescent="0.25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ht="15.75" customHeight="1" x14ac:dyDescent="0.25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ht="15.75" customHeight="1" x14ac:dyDescent="0.25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ht="15.75" customHeight="1" x14ac:dyDescent="0.25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ht="15.75" customHeight="1" x14ac:dyDescent="0.25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ht="15.75" customHeight="1" x14ac:dyDescent="0.25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ht="15.75" customHeight="1" x14ac:dyDescent="0.25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ht="15.75" customHeight="1" x14ac:dyDescent="0.25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ht="15.75" customHeight="1" x14ac:dyDescent="0.25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ht="15.75" customHeight="1" x14ac:dyDescent="0.25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ht="15.75" customHeight="1" x14ac:dyDescent="0.25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ht="15.75" customHeight="1" x14ac:dyDescent="0.25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ht="15.75" customHeight="1" x14ac:dyDescent="0.25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ht="15.75" customHeight="1" x14ac:dyDescent="0.25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ht="15.75" customHeight="1" x14ac:dyDescent="0.25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ht="15.75" customHeight="1" x14ac:dyDescent="0.25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ht="15.75" customHeight="1" x14ac:dyDescent="0.25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ht="15.75" customHeight="1" x14ac:dyDescent="0.25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ht="15.75" customHeight="1" x14ac:dyDescent="0.25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ht="15.75" customHeight="1" x14ac:dyDescent="0.25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ht="15.75" customHeight="1" x14ac:dyDescent="0.25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ht="15.75" customHeight="1" x14ac:dyDescent="0.25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ht="15.75" customHeight="1" x14ac:dyDescent="0.25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ht="15.75" customHeight="1" x14ac:dyDescent="0.25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ht="15.75" customHeight="1" x14ac:dyDescent="0.25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ht="15.75" customHeight="1" x14ac:dyDescent="0.25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ht="15.75" customHeight="1" x14ac:dyDescent="0.25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ht="15.75" customHeight="1" x14ac:dyDescent="0.25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ht="15.75" customHeight="1" x14ac:dyDescent="0.25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ht="15.75" customHeight="1" x14ac:dyDescent="0.25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ht="15.75" customHeight="1" x14ac:dyDescent="0.25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ht="15.75" customHeight="1" x14ac:dyDescent="0.25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ht="15.75" customHeight="1" x14ac:dyDescent="0.25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ht="15.75" customHeight="1" x14ac:dyDescent="0.25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ht="15.75" customHeight="1" x14ac:dyDescent="0.25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ht="15.75" customHeight="1" x14ac:dyDescent="0.25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ht="15.75" customHeight="1" x14ac:dyDescent="0.25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ht="15.75" customHeight="1" x14ac:dyDescent="0.25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ht="15.75" customHeight="1" x14ac:dyDescent="0.25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ht="15.75" customHeight="1" x14ac:dyDescent="0.25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ht="15.75" customHeight="1" x14ac:dyDescent="0.25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ht="15.75" customHeight="1" x14ac:dyDescent="0.25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ht="15.75" customHeight="1" x14ac:dyDescent="0.25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ht="15.75" customHeight="1" x14ac:dyDescent="0.25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ht="15.75" customHeight="1" x14ac:dyDescent="0.25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ht="15.75" customHeight="1" x14ac:dyDescent="0.25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ht="15.75" customHeight="1" x14ac:dyDescent="0.25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ht="15.75" customHeight="1" x14ac:dyDescent="0.25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ht="15.75" customHeight="1" x14ac:dyDescent="0.25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ht="15.75" customHeight="1" x14ac:dyDescent="0.25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ht="15.75" customHeight="1" x14ac:dyDescent="0.25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ht="15.75" customHeight="1" x14ac:dyDescent="0.25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ht="15.75" customHeight="1" x14ac:dyDescent="0.25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ht="15.75" customHeight="1" x14ac:dyDescent="0.25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ht="15.75" customHeight="1" x14ac:dyDescent="0.25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ht="15.75" customHeight="1" x14ac:dyDescent="0.25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ht="15.75" customHeight="1" x14ac:dyDescent="0.25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ht="15.75" customHeight="1" x14ac:dyDescent="0.25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ht="15.75" customHeight="1" x14ac:dyDescent="0.25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ht="15.75" customHeight="1" x14ac:dyDescent="0.25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ht="15.75" customHeight="1" x14ac:dyDescent="0.25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ht="15.75" customHeight="1" x14ac:dyDescent="0.25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ht="15.75" customHeight="1" x14ac:dyDescent="0.25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ht="15.75" customHeight="1" x14ac:dyDescent="0.25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ht="15.75" customHeight="1" x14ac:dyDescent="0.25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ht="15.75" customHeight="1" x14ac:dyDescent="0.25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ht="15.75" customHeight="1" x14ac:dyDescent="0.25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ht="15.75" customHeight="1" x14ac:dyDescent="0.25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ht="15.75" customHeight="1" x14ac:dyDescent="0.25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ht="15.75" customHeight="1" x14ac:dyDescent="0.25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ht="15.75" customHeight="1" x14ac:dyDescent="0.25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ht="15.75" customHeight="1" x14ac:dyDescent="0.25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ht="15.75" customHeight="1" x14ac:dyDescent="0.25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ht="15.75" customHeight="1" x14ac:dyDescent="0.25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ht="15.75" customHeight="1" x14ac:dyDescent="0.25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ht="15.75" customHeight="1" x14ac:dyDescent="0.25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ht="15.75" customHeight="1" x14ac:dyDescent="0.25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ht="15.75" customHeight="1" x14ac:dyDescent="0.25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ht="15.75" customHeight="1" x14ac:dyDescent="0.25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ht="15.75" customHeight="1" x14ac:dyDescent="0.25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ht="15.75" customHeight="1" x14ac:dyDescent="0.25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ht="15.75" customHeight="1" x14ac:dyDescent="0.25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ht="15.75" customHeight="1" x14ac:dyDescent="0.25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ht="15.75" customHeight="1" x14ac:dyDescent="0.25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ht="15.75" customHeight="1" x14ac:dyDescent="0.25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ht="15.75" customHeight="1" x14ac:dyDescent="0.25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ht="15.75" customHeight="1" x14ac:dyDescent="0.25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ht="15.75" customHeight="1" x14ac:dyDescent="0.25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ht="15.75" customHeight="1" x14ac:dyDescent="0.25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ht="15.75" customHeight="1" x14ac:dyDescent="0.25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ht="15.75" customHeight="1" x14ac:dyDescent="0.25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ht="15.75" customHeight="1" x14ac:dyDescent="0.25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ht="15.75" customHeight="1" x14ac:dyDescent="0.25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ht="15.75" customHeight="1" x14ac:dyDescent="0.25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ht="15.75" customHeight="1" x14ac:dyDescent="0.25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ht="15.75" customHeight="1" x14ac:dyDescent="0.25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ht="15.75" customHeight="1" x14ac:dyDescent="0.25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ht="15.75" customHeight="1" x14ac:dyDescent="0.25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ht="15.75" customHeight="1" x14ac:dyDescent="0.25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ht="15.75" customHeight="1" x14ac:dyDescent="0.25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ht="15.75" customHeight="1" x14ac:dyDescent="0.25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ht="15.75" customHeight="1" x14ac:dyDescent="0.25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ht="15.75" customHeight="1" x14ac:dyDescent="0.25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ht="15.75" customHeight="1" x14ac:dyDescent="0.25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ht="15.75" customHeight="1" x14ac:dyDescent="0.25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ht="15.75" customHeight="1" x14ac:dyDescent="0.25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ht="15.75" customHeight="1" x14ac:dyDescent="0.25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ht="15.75" customHeight="1" x14ac:dyDescent="0.25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ht="15.75" customHeight="1" x14ac:dyDescent="0.25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ht="15.75" customHeight="1" x14ac:dyDescent="0.25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ht="15.75" customHeight="1" x14ac:dyDescent="0.25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ht="15.75" customHeight="1" x14ac:dyDescent="0.25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ht="15.75" customHeight="1" x14ac:dyDescent="0.25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ht="15.75" customHeight="1" x14ac:dyDescent="0.25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ht="15.75" customHeight="1" x14ac:dyDescent="0.25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ht="15.75" customHeight="1" x14ac:dyDescent="0.25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ht="15.75" customHeight="1" x14ac:dyDescent="0.25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ht="15.75" customHeight="1" x14ac:dyDescent="0.25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  <row r="996" spans="1:26" ht="15.75" customHeight="1" x14ac:dyDescent="0.25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</row>
    <row r="997" spans="1:26" ht="15.75" customHeight="1" x14ac:dyDescent="0.25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</row>
    <row r="998" spans="1:26" ht="15.75" customHeight="1" x14ac:dyDescent="0.25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</row>
    <row r="999" spans="1:26" ht="15.75" customHeight="1" x14ac:dyDescent="0.25">
      <c r="A999" s="21"/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</row>
    <row r="1000" spans="1:26" ht="15.75" customHeight="1" x14ac:dyDescent="0.25">
      <c r="A1000" s="21"/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</row>
  </sheetData>
  <mergeCells count="46"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B14:D14"/>
    <mergeCell ref="B24:D24"/>
    <mergeCell ref="E20:H20"/>
    <mergeCell ref="B21:H21"/>
    <mergeCell ref="B15:D15"/>
    <mergeCell ref="B17:D17"/>
    <mergeCell ref="B18:D18"/>
    <mergeCell ref="B19:D19"/>
    <mergeCell ref="B20:D20"/>
    <mergeCell ref="E15:H15"/>
    <mergeCell ref="B16:H16"/>
    <mergeCell ref="E17:H17"/>
    <mergeCell ref="E18:H18"/>
    <mergeCell ref="E19:H19"/>
    <mergeCell ref="B30:F30"/>
    <mergeCell ref="G30:H30"/>
    <mergeCell ref="B32:F32"/>
    <mergeCell ref="G32:H32"/>
    <mergeCell ref="B25:D25"/>
    <mergeCell ref="B28:D28"/>
    <mergeCell ref="E28:F28"/>
    <mergeCell ref="G28:H28"/>
    <mergeCell ref="B29:D29"/>
    <mergeCell ref="E29:F29"/>
    <mergeCell ref="G29:H29"/>
    <mergeCell ref="E25:F25"/>
    <mergeCell ref="G25:H25"/>
    <mergeCell ref="B26:F26"/>
    <mergeCell ref="G26:H26"/>
  </mergeCells>
  <conditionalFormatting sqref="G26">
    <cfRule type="containsText" dxfId="136" priority="1" operator="containsText" text="Nie">
      <formula>NOT(ISERROR(SEARCH(("Nie"),(G26))))</formula>
    </cfRule>
    <cfRule type="containsText" dxfId="135" priority="2" operator="containsText" text="Áno">
      <formula>NOT(ISERROR(SEARCH(("Áno"),(G26))))</formula>
    </cfRule>
  </conditionalFormatting>
  <conditionalFormatting sqref="G30">
    <cfRule type="containsText" dxfId="134" priority="3" operator="containsText" text="Nie">
      <formula>NOT(ISERROR(SEARCH(("Nie"),(G30))))</formula>
    </cfRule>
    <cfRule type="containsText" dxfId="133" priority="4" operator="containsText" text="Áno">
      <formula>NOT(ISERROR(SEARCH(("Áno"),(G30))))</formula>
    </cfRule>
  </conditionalFormatting>
  <conditionalFormatting sqref="G32">
    <cfRule type="containsText" dxfId="132" priority="5" operator="containsText" text="Nie je podnikom v ťažkostiach">
      <formula>NOT(ISERROR(SEARCH(("Nie je podnikom v ťažkostiach"),(G32))))</formula>
    </cfRule>
    <cfRule type="containsText" dxfId="131" priority="6" operator="containsText" text="Je podnikom v ťažkostiach">
      <formula>NOT(ISERROR(SEARCH(("Je podnikom v ťažkostiach"),(G32))))</formula>
    </cfRule>
  </conditionalFormatting>
  <conditionalFormatting sqref="G24:H24">
    <cfRule type="containsText" dxfId="130" priority="7" operator="containsText" text="NERELEVANTNÉ">
      <formula>NOT(ISERROR(SEARCH(("NERELEVANTNÉ"),(G24))))</formula>
    </cfRule>
    <cfRule type="containsText" dxfId="129" priority="8" operator="containsText" text="RELEVANTNÉ">
      <formula>NOT(ISERROR(SEARCH(("RELEVANTNÉ"),(G24))))</formula>
    </cfRule>
  </conditionalFormatting>
  <conditionalFormatting sqref="G28:H28">
    <cfRule type="containsText" dxfId="128" priority="9" operator="containsText" text="NERELEVANTNÉ">
      <formula>NOT(ISERROR(SEARCH(("NERELEVANTNÉ"),(G28))))</formula>
    </cfRule>
    <cfRule type="containsText" dxfId="127" priority="10" operator="containsText" text="RELEVANTNÉ">
      <formula>NOT(ISERROR(SEARCH(("RELEVANTNÉ"),(G28))))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ErrorMessage="1" xr:uid="{00000000-0002-0000-0500-000000000000}">
          <x14:formula1>
            <xm:f>Možnosti!$B$18:$B$20</xm:f>
          </x14:formula1>
          <xm:sqref>E20</xm:sqref>
        </x14:dataValidation>
        <x14:dataValidation type="list" allowBlank="1" showErrorMessage="1" xr:uid="{00000000-0002-0000-0500-000001000000}">
          <x14:formula1>
            <xm:f>Možnosti!$B$23:$B$28</xm:f>
          </x14:formula1>
          <xm:sqref>G25</xm:sqref>
        </x14:dataValidation>
        <x14:dataValidation type="list" allowBlank="1" showErrorMessage="1" xr:uid="{00000000-0002-0000-0500-000002000000}">
          <x14:formula1>
            <xm:f>Možnosti!$B$2:$B$6</xm:f>
          </x14:formula1>
          <xm:sqref>E17</xm:sqref>
        </x14:dataValidation>
        <x14:dataValidation type="list" allowBlank="1" showErrorMessage="1" xr:uid="{00000000-0002-0000-0500-000003000000}">
          <x14:formula1>
            <xm:f>Možnosti!$B$30:$B$33</xm:f>
          </x14:formula1>
          <xm:sqref>G29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zoomScale="70" zoomScaleNormal="70" workbookViewId="0">
      <selection activeCell="N17" sqref="N17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20.375" customWidth="1"/>
    <col min="5" max="26" width="8.375" customWidth="1"/>
  </cols>
  <sheetData>
    <row r="1" spans="1:26" ht="15.7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6.5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6.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6.5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6.5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6.5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6.5" thickBot="1" x14ac:dyDescent="0.3">
      <c r="A11" s="1"/>
      <c r="B11" s="131" t="s">
        <v>101</v>
      </c>
      <c r="C11" s="132"/>
      <c r="D11" s="133"/>
      <c r="E11" s="143"/>
      <c r="F11" s="144"/>
      <c r="G11" s="144"/>
      <c r="H11" s="145"/>
      <c r="I11" s="1"/>
      <c r="J11" s="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6.5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ht="34.5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ht="34.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6.5" thickBot="1" x14ac:dyDescent="0.3">
      <c r="A15" s="1"/>
      <c r="B15" s="131" t="s">
        <v>105</v>
      </c>
      <c r="C15" s="132"/>
      <c r="D15" s="133"/>
      <c r="E15" s="193">
        <f ca="1">TODAY()</f>
        <v>45847</v>
      </c>
      <c r="F15" s="194"/>
      <c r="G15" s="194"/>
      <c r="H15" s="195"/>
      <c r="I15" s="1"/>
      <c r="J15" s="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6.5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330" customHeight="1" thickBot="1" x14ac:dyDescent="0.3">
      <c r="A17" s="1"/>
      <c r="B17" s="140" t="s">
        <v>106</v>
      </c>
      <c r="C17" s="141"/>
      <c r="D17" s="142"/>
      <c r="E17" s="140" t="s">
        <v>164</v>
      </c>
      <c r="F17" s="141"/>
      <c r="G17" s="141"/>
      <c r="H17" s="142"/>
      <c r="I17" s="1"/>
      <c r="J17" s="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33" customHeight="1" thickBot="1" x14ac:dyDescent="0.3">
      <c r="A18" s="1"/>
      <c r="B18" s="140" t="s">
        <v>108</v>
      </c>
      <c r="C18" s="141"/>
      <c r="D18" s="142"/>
      <c r="E18" s="140" t="s">
        <v>165</v>
      </c>
      <c r="F18" s="141"/>
      <c r="G18" s="141"/>
      <c r="H18" s="142"/>
      <c r="I18" s="1"/>
      <c r="J18" s="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6.5" thickBot="1" x14ac:dyDescent="0.3">
      <c r="A19" s="1"/>
      <c r="B19" s="131" t="s">
        <v>109</v>
      </c>
      <c r="C19" s="132"/>
      <c r="D19" s="133"/>
      <c r="E19" s="143" t="s">
        <v>107</v>
      </c>
      <c r="F19" s="144"/>
      <c r="G19" s="144"/>
      <c r="H19" s="145"/>
      <c r="I19" s="1"/>
      <c r="J19" s="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29.75" customHeight="1" thickBot="1" x14ac:dyDescent="0.3">
      <c r="A20" s="1"/>
      <c r="B20" s="140" t="s">
        <v>110</v>
      </c>
      <c r="C20" s="141"/>
      <c r="D20" s="142"/>
      <c r="E20" s="143" t="s">
        <v>107</v>
      </c>
      <c r="F20" s="144"/>
      <c r="G20" s="144"/>
      <c r="H20" s="145"/>
      <c r="I20" s="1"/>
      <c r="J20" s="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.75" customHeight="1" thickBot="1" x14ac:dyDescent="0.3">
      <c r="A21" s="1"/>
      <c r="B21" s="149"/>
      <c r="C21" s="150"/>
      <c r="D21" s="150"/>
      <c r="E21" s="150"/>
      <c r="F21" s="150"/>
      <c r="G21" s="150"/>
      <c r="H21" s="151"/>
      <c r="I21" s="1"/>
      <c r="J21" s="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5.75" customHeight="1" thickBot="1" x14ac:dyDescent="0.3">
      <c r="A22" s="1"/>
      <c r="B22" s="131" t="s">
        <v>111</v>
      </c>
      <c r="C22" s="132"/>
      <c r="D22" s="133"/>
      <c r="E22" s="175" t="s">
        <v>166</v>
      </c>
      <c r="F22" s="176"/>
      <c r="G22" s="176"/>
      <c r="H22" s="177"/>
      <c r="I22" s="1"/>
      <c r="J22" s="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5.75" customHeight="1" thickBot="1" x14ac:dyDescent="0.3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6.5" customHeight="1" thickBot="1" x14ac:dyDescent="0.3">
      <c r="A24" s="1"/>
      <c r="B24" s="114" t="s">
        <v>119</v>
      </c>
      <c r="C24" s="115"/>
      <c r="D24" s="116"/>
      <c r="E24" s="114" t="s">
        <v>12</v>
      </c>
      <c r="F24" s="116"/>
      <c r="G24" s="164" t="s">
        <v>120</v>
      </c>
      <c r="H24" s="165"/>
      <c r="I24" s="1"/>
      <c r="J24" s="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99.75" customHeight="1" thickBot="1" x14ac:dyDescent="0.3">
      <c r="A25" s="1"/>
      <c r="B25" s="117" t="s">
        <v>167</v>
      </c>
      <c r="C25" s="118"/>
      <c r="D25" s="119"/>
      <c r="E25" s="169" t="s">
        <v>168</v>
      </c>
      <c r="F25" s="170"/>
      <c r="G25" s="171" t="s">
        <v>107</v>
      </c>
      <c r="H25" s="172"/>
      <c r="I25" s="1"/>
      <c r="J25" s="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5.75" customHeight="1" thickBot="1" x14ac:dyDescent="0.3">
      <c r="A26" s="1"/>
      <c r="B26" s="108" t="s">
        <v>123</v>
      </c>
      <c r="C26" s="109"/>
      <c r="D26" s="109"/>
      <c r="E26" s="109"/>
      <c r="F26" s="110"/>
      <c r="G26" s="126" t="str">
        <f>IF(G25="Vyber možnosť","",IF((G25="Zriaďovateľ je v nútenej správe"),"Áno","Nie"))</f>
        <v/>
      </c>
      <c r="H26" s="127"/>
      <c r="I26" s="1"/>
      <c r="J26" s="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15.75" customHeight="1" thickBot="1" x14ac:dyDescent="0.3">
      <c r="A27" s="1"/>
      <c r="B27" s="1"/>
      <c r="C27" s="1"/>
      <c r="D27" s="1"/>
      <c r="E27" s="1"/>
      <c r="F27" s="1"/>
      <c r="G27" s="1"/>
      <c r="H27" s="1"/>
      <c r="I27" s="1"/>
      <c r="J27" s="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16.5" customHeight="1" thickBot="1" x14ac:dyDescent="0.3">
      <c r="A28" s="1"/>
      <c r="B28" s="166" t="s">
        <v>128</v>
      </c>
      <c r="C28" s="167"/>
      <c r="D28" s="167"/>
      <c r="E28" s="167"/>
      <c r="F28" s="168"/>
      <c r="G28" s="164" t="str">
        <f>IF(OR(E22="Kritéria C, E"),"RELEVANTNÉ","NERELEVANTNÉ")</f>
        <v>RELEVANTNÉ</v>
      </c>
      <c r="H28" s="165"/>
      <c r="I28" s="1"/>
      <c r="J28" s="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15.75" customHeight="1" thickBot="1" x14ac:dyDescent="0.3">
      <c r="A29" s="1"/>
      <c r="B29" s="14"/>
      <c r="C29" s="14"/>
      <c r="D29" s="15"/>
      <c r="E29" s="16"/>
      <c r="F29" s="16"/>
      <c r="G29" s="1"/>
      <c r="H29" s="1"/>
      <c r="I29" s="1"/>
      <c r="J29" s="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5.75" customHeight="1" thickBot="1" x14ac:dyDescent="0.3">
      <c r="A30" s="1"/>
      <c r="B30" s="114" t="s">
        <v>129</v>
      </c>
      <c r="C30" s="115"/>
      <c r="D30" s="116"/>
      <c r="E30" s="114" t="s">
        <v>12</v>
      </c>
      <c r="F30" s="116"/>
      <c r="G30" s="7" t="str">
        <f>IF($E$12&gt;1,$E$12,"")</f>
        <v/>
      </c>
      <c r="H30" s="7" t="str">
        <f>IF($E$12&gt;1,$E$12-1,"")</f>
        <v/>
      </c>
      <c r="I30" s="1"/>
      <c r="J30" s="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5.75" customHeight="1" thickBot="1" x14ac:dyDescent="0.3">
      <c r="A31" s="1"/>
      <c r="B31" s="117" t="s">
        <v>169</v>
      </c>
      <c r="C31" s="118"/>
      <c r="D31" s="119"/>
      <c r="E31" s="206" t="s">
        <v>33</v>
      </c>
      <c r="F31" s="212"/>
      <c r="G31" s="8"/>
      <c r="H31" s="8"/>
      <c r="I31" s="1"/>
      <c r="J31" s="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30" customHeight="1" thickBot="1" x14ac:dyDescent="0.3">
      <c r="A32" s="1"/>
      <c r="B32" s="207" t="s">
        <v>170</v>
      </c>
      <c r="C32" s="208"/>
      <c r="D32" s="209"/>
      <c r="E32" s="210" t="s">
        <v>25</v>
      </c>
      <c r="F32" s="211"/>
      <c r="G32" s="8"/>
      <c r="H32" s="8"/>
      <c r="I32" s="1"/>
      <c r="J32" s="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6.5" customHeight="1" thickBot="1" x14ac:dyDescent="0.3">
      <c r="A33" s="1"/>
      <c r="B33" s="213" t="s">
        <v>131</v>
      </c>
      <c r="C33" s="214"/>
      <c r="D33" s="214"/>
      <c r="E33" s="214"/>
      <c r="F33" s="215"/>
      <c r="G33" s="17" t="str">
        <f t="shared" ref="G33:H33" si="0">IF(OR(G31="",G32=""),"",IF((G31)&lt;=0,"NR",(G32/G31)))</f>
        <v/>
      </c>
      <c r="H33" s="17" t="str">
        <f t="shared" si="0"/>
        <v/>
      </c>
      <c r="I33" s="1"/>
      <c r="J33" s="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33" customHeight="1" thickBot="1" x14ac:dyDescent="0.3">
      <c r="A34" s="1"/>
      <c r="B34" s="117" t="s">
        <v>132</v>
      </c>
      <c r="C34" s="118"/>
      <c r="D34" s="118"/>
      <c r="E34" s="118"/>
      <c r="F34" s="119"/>
      <c r="G34" s="11" t="str">
        <f t="shared" ref="G34:H34" si="1">IF(OR(G31="",G32=""),"",IF((G33)="NR","Áno",IF((G33)&gt;7.5,"Áno","Nie")))</f>
        <v/>
      </c>
      <c r="H34" s="11" t="str">
        <f t="shared" si="1"/>
        <v/>
      </c>
      <c r="I34" s="1"/>
      <c r="J34" s="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5.75" customHeight="1" thickBot="1" x14ac:dyDescent="0.3">
      <c r="A35" s="1"/>
      <c r="B35" s="14"/>
      <c r="C35" s="1"/>
      <c r="D35" s="1"/>
      <c r="E35" s="14"/>
      <c r="F35" s="15"/>
      <c r="G35" s="1"/>
      <c r="H35" s="1"/>
      <c r="I35" s="1"/>
      <c r="J35" s="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15.75" customHeight="1" thickBot="1" x14ac:dyDescent="0.3">
      <c r="A36" s="1"/>
      <c r="B36" s="114" t="s">
        <v>133</v>
      </c>
      <c r="C36" s="115"/>
      <c r="D36" s="116"/>
      <c r="E36" s="114" t="s">
        <v>12</v>
      </c>
      <c r="F36" s="116"/>
      <c r="G36" s="7" t="str">
        <f>IF($E$12&gt;1,$E$12,"")</f>
        <v/>
      </c>
      <c r="H36" s="7" t="str">
        <f>IF($E$12&gt;1,$E$12-1,"")</f>
        <v/>
      </c>
      <c r="I36" s="1"/>
      <c r="J36" s="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ht="30" customHeight="1" thickBot="1" x14ac:dyDescent="0.3">
      <c r="A37" s="1"/>
      <c r="B37" s="117" t="s">
        <v>171</v>
      </c>
      <c r="C37" s="118"/>
      <c r="D37" s="119"/>
      <c r="E37" s="169" t="s">
        <v>172</v>
      </c>
      <c r="F37" s="170"/>
      <c r="G37" s="8"/>
      <c r="H37" s="8"/>
      <c r="I37" s="1"/>
      <c r="J37" s="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ht="18" customHeight="1" thickBot="1" x14ac:dyDescent="0.3">
      <c r="A38" s="1"/>
      <c r="B38" s="117" t="s">
        <v>173</v>
      </c>
      <c r="C38" s="118"/>
      <c r="D38" s="119"/>
      <c r="E38" s="169" t="s">
        <v>174</v>
      </c>
      <c r="F38" s="170"/>
      <c r="G38" s="8"/>
      <c r="H38" s="8"/>
      <c r="I38" s="1"/>
      <c r="J38" s="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49.5" customHeight="1" thickBot="1" x14ac:dyDescent="0.3">
      <c r="A39" s="1"/>
      <c r="B39" s="117" t="s">
        <v>175</v>
      </c>
      <c r="C39" s="118"/>
      <c r="D39" s="119"/>
      <c r="E39" s="169" t="s">
        <v>176</v>
      </c>
      <c r="F39" s="170"/>
      <c r="G39" s="8"/>
      <c r="H39" s="8"/>
      <c r="I39" s="1"/>
      <c r="J39" s="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33" customHeight="1" thickBot="1" x14ac:dyDescent="0.3">
      <c r="A40" s="1"/>
      <c r="B40" s="120" t="s">
        <v>137</v>
      </c>
      <c r="C40" s="121"/>
      <c r="D40" s="122"/>
      <c r="E40" s="117" t="s">
        <v>138</v>
      </c>
      <c r="F40" s="119"/>
      <c r="G40" s="8" t="str">
        <f t="shared" ref="G40:H40" si="2">IF(OR(G37="",G38="",G39=""),"",IF(G38=0,"Áno","NR"))</f>
        <v/>
      </c>
      <c r="H40" s="8" t="str">
        <f t="shared" si="2"/>
        <v/>
      </c>
      <c r="I40" s="1"/>
      <c r="J40" s="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33" customHeight="1" thickBot="1" x14ac:dyDescent="0.3">
      <c r="A41" s="1"/>
      <c r="B41" s="123"/>
      <c r="C41" s="124"/>
      <c r="D41" s="125"/>
      <c r="E41" s="117" t="s">
        <v>139</v>
      </c>
      <c r="F41" s="119"/>
      <c r="G41" s="11" t="str">
        <f t="shared" ref="G41:H41" si="3">IF(G40="", "",IF(G40="Áno", "NR", IF((G37+G38+G39)/G38 &lt; 1, "Áno", "Nie")))</f>
        <v/>
      </c>
      <c r="H41" s="11" t="str">
        <f t="shared" si="3"/>
        <v/>
      </c>
      <c r="I41" s="1"/>
      <c r="J41" s="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5.75" customHeight="1" thickBot="1" x14ac:dyDescent="0.3">
      <c r="A42" s="1"/>
      <c r="B42" s="14"/>
      <c r="C42" s="14"/>
      <c r="D42" s="15"/>
      <c r="E42" s="15"/>
      <c r="F42" s="14"/>
      <c r="G42" s="1"/>
      <c r="H42" s="1"/>
      <c r="I42" s="1"/>
      <c r="J42" s="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5.75" customHeight="1" thickBot="1" x14ac:dyDescent="0.3">
      <c r="A43" s="1"/>
      <c r="B43" s="108" t="s">
        <v>140</v>
      </c>
      <c r="C43" s="109"/>
      <c r="D43" s="109"/>
      <c r="E43" s="109"/>
      <c r="F43" s="110"/>
      <c r="G43" s="126" t="str">
        <f>IF(OR(G34="",H34="",G40="",H40="",G41="",H41=""),"",IF(AND(G34="Áno",H34="Áno",G41="Áno",H41="Áno"),"Áno",IF(AND(G34="Áno",H34="Áno",G40="Áno",H40="Áno"),"Nie","Nie")))</f>
        <v/>
      </c>
      <c r="H43" s="127"/>
      <c r="I43" s="1"/>
      <c r="J43" s="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5.75" customHeight="1" thickBot="1" x14ac:dyDescent="0.3">
      <c r="A44" s="1"/>
      <c r="B44" s="14"/>
      <c r="C44" s="14"/>
      <c r="D44" s="15"/>
      <c r="E44" s="15"/>
      <c r="F44" s="14"/>
      <c r="G44" s="1"/>
      <c r="H44" s="1"/>
      <c r="I44" s="1"/>
      <c r="J44" s="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34.5" customHeight="1" thickBot="1" x14ac:dyDescent="0.3">
      <c r="A45" s="1"/>
      <c r="B45" s="108" t="s">
        <v>141</v>
      </c>
      <c r="C45" s="109"/>
      <c r="D45" s="109"/>
      <c r="E45" s="109"/>
      <c r="F45" s="110"/>
      <c r="G45" s="111" t="str">
        <f>IF(OR(G26="",G43=""),"",IF(OR(G26="Áno", G43="Áno"),"Je podnikom v ťažkostiach","Nie je podnikom v ťažkostiach"))</f>
        <v/>
      </c>
      <c r="H45" s="112"/>
      <c r="I45" s="1"/>
      <c r="J45" s="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ht="15.75" customHeight="1" x14ac:dyDescent="0.25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ht="15.75" customHeight="1" x14ac:dyDescent="0.25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ht="15.75" customHeight="1" x14ac:dyDescent="0.25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5.75" customHeight="1" x14ac:dyDescent="0.25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15.75" customHeight="1" x14ac:dyDescent="0.25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ht="15.75" customHeight="1" x14ac:dyDescent="0.25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15.75" customHeight="1" x14ac:dyDescent="0.25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15.75" customHeight="1" x14ac:dyDescent="0.25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15.75" customHeight="1" x14ac:dyDescent="0.25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15.75" customHeight="1" x14ac:dyDescent="0.25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15.75" customHeight="1" x14ac:dyDescent="0.25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5.75" customHeight="1" x14ac:dyDescent="0.25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5.75" customHeight="1" x14ac:dyDescent="0.25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5.75" customHeight="1" x14ac:dyDescent="0.25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5.75" customHeight="1" x14ac:dyDescent="0.25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5.75" customHeight="1" x14ac:dyDescent="0.25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5.75" customHeight="1" x14ac:dyDescent="0.25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15.75" customHeight="1" x14ac:dyDescent="0.25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5.75" customHeight="1" x14ac:dyDescent="0.25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15.75" customHeight="1" x14ac:dyDescent="0.25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5.75" customHeight="1" x14ac:dyDescent="0.25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5.75" customHeight="1" x14ac:dyDescent="0.25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15.75" customHeight="1" x14ac:dyDescent="0.25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5.75" customHeight="1" x14ac:dyDescent="0.25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15.75" customHeight="1" x14ac:dyDescent="0.25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5.75" customHeight="1" x14ac:dyDescent="0.25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5.75" customHeight="1" x14ac:dyDescent="0.25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ht="15.75" customHeight="1" x14ac:dyDescent="0.25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5.75" customHeight="1" x14ac:dyDescent="0.25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15.75" customHeight="1" x14ac:dyDescent="0.25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15.75" customHeight="1" x14ac:dyDescent="0.25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5.75" customHeight="1" x14ac:dyDescent="0.25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5.75" customHeight="1" x14ac:dyDescent="0.25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15.75" customHeight="1" x14ac:dyDescent="0.25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5.75" customHeight="1" x14ac:dyDescent="0.25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5.75" customHeight="1" x14ac:dyDescent="0.25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5.75" customHeight="1" x14ac:dyDescent="0.25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15.75" customHeight="1" x14ac:dyDescent="0.25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5.75" customHeight="1" x14ac:dyDescent="0.25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5.75" customHeight="1" x14ac:dyDescent="0.25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15.75" customHeight="1" x14ac:dyDescent="0.25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5.75" customHeight="1" x14ac:dyDescent="0.25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15.75" customHeight="1" x14ac:dyDescent="0.2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5.75" customHeight="1" x14ac:dyDescent="0.25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15.75" customHeight="1" x14ac:dyDescent="0.2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ht="15.75" customHeight="1" x14ac:dyDescent="0.25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ht="15.75" customHeight="1" x14ac:dyDescent="0.25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ht="15.75" customHeight="1" x14ac:dyDescent="0.25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ht="15.75" customHeight="1" x14ac:dyDescent="0.25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5.75" customHeight="1" x14ac:dyDescent="0.25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5.75" customHeight="1" x14ac:dyDescent="0.25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ht="15.75" customHeight="1" x14ac:dyDescent="0.25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5.75" customHeight="1" x14ac:dyDescent="0.25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15.75" customHeight="1" x14ac:dyDescent="0.25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15.75" customHeight="1" x14ac:dyDescent="0.25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15.75" customHeight="1" x14ac:dyDescent="0.25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15.75" customHeight="1" x14ac:dyDescent="0.25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5.75" customHeight="1" x14ac:dyDescent="0.25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5.75" customHeight="1" x14ac:dyDescent="0.25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5.75" customHeight="1" x14ac:dyDescent="0.25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5.75" customHeight="1" x14ac:dyDescent="0.25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5.75" customHeight="1" x14ac:dyDescent="0.25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5.75" customHeight="1" x14ac:dyDescent="0.25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5.75" customHeight="1" x14ac:dyDescent="0.25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5.75" customHeight="1" x14ac:dyDescent="0.25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5.75" customHeight="1" x14ac:dyDescent="0.25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5.75" customHeight="1" x14ac:dyDescent="0.25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5.75" customHeight="1" x14ac:dyDescent="0.25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5.75" customHeight="1" x14ac:dyDescent="0.25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5.75" customHeight="1" x14ac:dyDescent="0.25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5.75" customHeight="1" x14ac:dyDescent="0.25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5.75" customHeight="1" x14ac:dyDescent="0.25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5.75" customHeight="1" x14ac:dyDescent="0.25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5.75" customHeight="1" x14ac:dyDescent="0.25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5.75" customHeight="1" x14ac:dyDescent="0.25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5.75" customHeight="1" x14ac:dyDescent="0.25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5.75" customHeight="1" x14ac:dyDescent="0.25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5.75" customHeight="1" x14ac:dyDescent="0.25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5.75" customHeight="1" x14ac:dyDescent="0.25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5.75" customHeight="1" x14ac:dyDescent="0.25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5.75" customHeight="1" x14ac:dyDescent="0.25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5.75" customHeight="1" x14ac:dyDescent="0.25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5.75" customHeight="1" x14ac:dyDescent="0.25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5.75" customHeight="1" x14ac:dyDescent="0.25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5.75" customHeight="1" x14ac:dyDescent="0.25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5.75" customHeight="1" x14ac:dyDescent="0.25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5.75" customHeight="1" x14ac:dyDescent="0.25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5.75" customHeight="1" x14ac:dyDescent="0.25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5.75" customHeight="1" x14ac:dyDescent="0.25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5.75" customHeight="1" x14ac:dyDescent="0.25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5.75" customHeight="1" x14ac:dyDescent="0.25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5.75" customHeight="1" x14ac:dyDescent="0.25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5.75" customHeight="1" x14ac:dyDescent="0.25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5.75" customHeight="1" x14ac:dyDescent="0.25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5.75" customHeight="1" x14ac:dyDescent="0.25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5.75" customHeight="1" x14ac:dyDescent="0.25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5.75" customHeight="1" x14ac:dyDescent="0.25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ht="15.75" customHeight="1" x14ac:dyDescent="0.25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ht="15.75" customHeight="1" x14ac:dyDescent="0.25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ht="15.75" customHeight="1" x14ac:dyDescent="0.25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ht="15.75" customHeight="1" x14ac:dyDescent="0.25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ht="15.75" customHeight="1" x14ac:dyDescent="0.25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ht="15.75" customHeight="1" x14ac:dyDescent="0.2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ht="15.75" customHeight="1" x14ac:dyDescent="0.25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ht="15.75" customHeight="1" x14ac:dyDescent="0.25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ht="15.75" customHeight="1" x14ac:dyDescent="0.25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ht="15.75" customHeight="1" x14ac:dyDescent="0.25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ht="15.75" customHeight="1" x14ac:dyDescent="0.2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ht="15.75" customHeight="1" x14ac:dyDescent="0.25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ht="15.75" customHeight="1" x14ac:dyDescent="0.25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ht="15.75" customHeight="1" x14ac:dyDescent="0.25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ht="15.75" customHeight="1" x14ac:dyDescent="0.25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ht="15.75" customHeight="1" x14ac:dyDescent="0.25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ht="15.75" customHeight="1" x14ac:dyDescent="0.25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ht="15.75" customHeight="1" x14ac:dyDescent="0.25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ht="15.75" customHeight="1" x14ac:dyDescent="0.25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ht="15.75" customHeight="1" x14ac:dyDescent="0.25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ht="15.75" customHeight="1" x14ac:dyDescent="0.25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ht="15.75" customHeight="1" x14ac:dyDescent="0.25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ht="15.75" customHeight="1" x14ac:dyDescent="0.25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ht="15.75" customHeight="1" x14ac:dyDescent="0.25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ht="15.75" customHeight="1" x14ac:dyDescent="0.25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ht="15.75" customHeight="1" x14ac:dyDescent="0.25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ht="15.75" customHeight="1" x14ac:dyDescent="0.25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ht="15.75" customHeight="1" x14ac:dyDescent="0.25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ht="15.75" customHeight="1" x14ac:dyDescent="0.25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ht="15.75" customHeight="1" x14ac:dyDescent="0.25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ht="15.75" customHeight="1" x14ac:dyDescent="0.25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ht="15.75" customHeight="1" x14ac:dyDescent="0.25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ht="15.75" customHeight="1" x14ac:dyDescent="0.25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ht="15.75" customHeight="1" x14ac:dyDescent="0.25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ht="15.75" customHeight="1" x14ac:dyDescent="0.25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ht="15.75" customHeight="1" x14ac:dyDescent="0.25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ht="15.75" customHeight="1" x14ac:dyDescent="0.25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ht="15.75" customHeight="1" x14ac:dyDescent="0.25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ht="15.75" customHeight="1" x14ac:dyDescent="0.25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ht="15.75" customHeight="1" x14ac:dyDescent="0.25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ht="15.75" customHeight="1" x14ac:dyDescent="0.25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ht="15.75" customHeight="1" x14ac:dyDescent="0.25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ht="15.75" customHeight="1" x14ac:dyDescent="0.25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ht="15.75" customHeight="1" x14ac:dyDescent="0.25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ht="15.75" customHeight="1" x14ac:dyDescent="0.25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ht="15.75" customHeight="1" x14ac:dyDescent="0.25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5.75" customHeight="1" x14ac:dyDescent="0.25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ht="15.75" customHeight="1" x14ac:dyDescent="0.25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5.75" customHeight="1" x14ac:dyDescent="0.25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5.75" customHeight="1" x14ac:dyDescent="0.25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5.75" customHeight="1" x14ac:dyDescent="0.25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5.75" customHeight="1" x14ac:dyDescent="0.25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5.75" customHeight="1" x14ac:dyDescent="0.25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5.75" customHeight="1" x14ac:dyDescent="0.25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5.75" customHeight="1" x14ac:dyDescent="0.25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5.75" customHeight="1" x14ac:dyDescent="0.25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5.75" customHeight="1" x14ac:dyDescent="0.25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5.75" customHeight="1" x14ac:dyDescent="0.25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5.75" customHeight="1" x14ac:dyDescent="0.25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5.75" customHeight="1" x14ac:dyDescent="0.25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5.75" customHeight="1" x14ac:dyDescent="0.25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5.75" customHeight="1" x14ac:dyDescent="0.25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5.75" customHeight="1" x14ac:dyDescent="0.25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5.75" customHeight="1" x14ac:dyDescent="0.25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5.75" customHeight="1" x14ac:dyDescent="0.25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5.75" customHeight="1" x14ac:dyDescent="0.25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5.75" customHeight="1" x14ac:dyDescent="0.2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5.75" customHeight="1" x14ac:dyDescent="0.25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5.75" customHeight="1" x14ac:dyDescent="0.2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5.75" customHeight="1" x14ac:dyDescent="0.25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5.75" customHeight="1" x14ac:dyDescent="0.2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5.75" customHeight="1" x14ac:dyDescent="0.25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5.75" customHeight="1" x14ac:dyDescent="0.25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ht="15.75" customHeight="1" x14ac:dyDescent="0.25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ht="15.75" customHeight="1" x14ac:dyDescent="0.25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ht="15.75" customHeight="1" x14ac:dyDescent="0.25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ht="15.75" customHeight="1" x14ac:dyDescent="0.25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ht="15.75" customHeight="1" x14ac:dyDescent="0.25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ht="15.75" customHeight="1" x14ac:dyDescent="0.25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ht="15.75" customHeight="1" x14ac:dyDescent="0.25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ht="15.75" customHeight="1" x14ac:dyDescent="0.25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ht="15.75" customHeight="1" x14ac:dyDescent="0.25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ht="15.75" customHeight="1" x14ac:dyDescent="0.25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ht="15.75" customHeight="1" x14ac:dyDescent="0.25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ht="15.75" customHeight="1" x14ac:dyDescent="0.25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ht="15.75" customHeight="1" x14ac:dyDescent="0.25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ht="15.75" customHeight="1" x14ac:dyDescent="0.25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ht="15.75" customHeight="1" x14ac:dyDescent="0.25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ht="15.75" customHeight="1" x14ac:dyDescent="0.25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ht="15.75" customHeight="1" x14ac:dyDescent="0.25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ht="15.75" customHeight="1" x14ac:dyDescent="0.25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ht="15.75" customHeight="1" x14ac:dyDescent="0.25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ht="15.75" customHeight="1" x14ac:dyDescent="0.25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ht="15.75" customHeight="1" x14ac:dyDescent="0.25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ht="15.75" customHeight="1" x14ac:dyDescent="0.25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ht="15.75" customHeight="1" x14ac:dyDescent="0.25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ht="15.75" customHeight="1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ht="15.75" customHeight="1" x14ac:dyDescent="0.25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ht="15.75" customHeight="1" x14ac:dyDescent="0.2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ht="15.75" customHeight="1" x14ac:dyDescent="0.25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ht="15.75" customHeight="1" x14ac:dyDescent="0.25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ht="15.75" customHeight="1" x14ac:dyDescent="0.25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ht="15.75" customHeight="1" x14ac:dyDescent="0.25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ht="15.75" customHeight="1" x14ac:dyDescent="0.25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ht="15.75" customHeight="1" x14ac:dyDescent="0.25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ht="15.75" customHeight="1" x14ac:dyDescent="0.25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ht="15.75" customHeight="1" x14ac:dyDescent="0.25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ht="15.75" customHeight="1" x14ac:dyDescent="0.25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ht="15.75" customHeight="1" x14ac:dyDescent="0.25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ht="15.75" customHeight="1" x14ac:dyDescent="0.25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ht="15.75" customHeight="1" x14ac:dyDescent="0.25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ht="15.75" customHeight="1" x14ac:dyDescent="0.25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ht="15.75" customHeight="1" x14ac:dyDescent="0.25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ht="15.75" customHeight="1" x14ac:dyDescent="0.25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ht="15.75" customHeight="1" x14ac:dyDescent="0.25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ht="15.75" customHeight="1" x14ac:dyDescent="0.25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ht="15.75" customHeight="1" x14ac:dyDescent="0.25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ht="15.75" customHeight="1" x14ac:dyDescent="0.25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ht="15.75" customHeight="1" x14ac:dyDescent="0.25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ht="15.75" customHeight="1" x14ac:dyDescent="0.25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ht="15.75" customHeight="1" x14ac:dyDescent="0.25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ht="15.75" customHeight="1" x14ac:dyDescent="0.25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ht="15.75" customHeight="1" x14ac:dyDescent="0.25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ht="15.75" customHeight="1" x14ac:dyDescent="0.25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ht="15.75" customHeight="1" x14ac:dyDescent="0.25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ht="15.75" customHeight="1" x14ac:dyDescent="0.25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ht="15.75" customHeight="1" x14ac:dyDescent="0.25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ht="15.75" customHeight="1" x14ac:dyDescent="0.25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ht="15.75" customHeight="1" x14ac:dyDescent="0.25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ht="15.75" customHeight="1" x14ac:dyDescent="0.25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ht="15.75" customHeight="1" x14ac:dyDescent="0.25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ht="15.75" customHeight="1" x14ac:dyDescent="0.25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ht="15.75" customHeight="1" x14ac:dyDescent="0.25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ht="15.75" customHeight="1" x14ac:dyDescent="0.25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ht="15.75" customHeight="1" x14ac:dyDescent="0.25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ht="15.75" customHeight="1" x14ac:dyDescent="0.25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ht="15.75" customHeight="1" x14ac:dyDescent="0.25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ht="15.75" customHeight="1" x14ac:dyDescent="0.25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ht="15.75" customHeight="1" x14ac:dyDescent="0.25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ht="15.75" customHeight="1" x14ac:dyDescent="0.25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ht="15.75" customHeight="1" x14ac:dyDescent="0.25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ht="15.75" customHeight="1" x14ac:dyDescent="0.25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ht="15.75" customHeight="1" x14ac:dyDescent="0.25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ht="15.75" customHeight="1" x14ac:dyDescent="0.25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ht="15.75" customHeight="1" x14ac:dyDescent="0.25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ht="15.75" customHeight="1" x14ac:dyDescent="0.25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ht="15.75" customHeight="1" x14ac:dyDescent="0.25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ht="15.75" customHeight="1" x14ac:dyDescent="0.25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ht="15.75" customHeight="1" x14ac:dyDescent="0.25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ht="15.75" customHeight="1" x14ac:dyDescent="0.25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ht="15.75" customHeight="1" x14ac:dyDescent="0.25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ht="15.75" customHeight="1" x14ac:dyDescent="0.25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ht="15.75" customHeight="1" x14ac:dyDescent="0.25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ht="15.75" customHeight="1" x14ac:dyDescent="0.25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ht="15.75" customHeight="1" x14ac:dyDescent="0.25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ht="15.75" customHeight="1" x14ac:dyDescent="0.25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ht="15.75" customHeight="1" x14ac:dyDescent="0.25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ht="15.75" customHeight="1" x14ac:dyDescent="0.25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ht="15.75" customHeight="1" x14ac:dyDescent="0.2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ht="15.75" customHeight="1" x14ac:dyDescent="0.25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ht="15.75" customHeight="1" x14ac:dyDescent="0.2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ht="15.75" customHeight="1" x14ac:dyDescent="0.25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ht="15.75" customHeight="1" x14ac:dyDescent="0.2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ht="15.75" customHeight="1" x14ac:dyDescent="0.25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ht="15.75" customHeight="1" x14ac:dyDescent="0.25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ht="15.75" customHeight="1" x14ac:dyDescent="0.25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ht="15.75" customHeight="1" x14ac:dyDescent="0.25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ht="15.75" customHeight="1" x14ac:dyDescent="0.25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ht="15.75" customHeight="1" x14ac:dyDescent="0.25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ht="15.75" customHeight="1" x14ac:dyDescent="0.25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ht="15.75" customHeight="1" x14ac:dyDescent="0.25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ht="15.75" customHeight="1" x14ac:dyDescent="0.25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ht="15.75" customHeight="1" x14ac:dyDescent="0.25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ht="15.75" customHeight="1" x14ac:dyDescent="0.25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ht="15.75" customHeight="1" x14ac:dyDescent="0.25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ht="15.75" customHeight="1" x14ac:dyDescent="0.25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ht="15.75" customHeight="1" x14ac:dyDescent="0.25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ht="15.75" customHeight="1" x14ac:dyDescent="0.25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ht="15.75" customHeight="1" x14ac:dyDescent="0.25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ht="15.75" customHeight="1" x14ac:dyDescent="0.25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ht="15.75" customHeight="1" x14ac:dyDescent="0.25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ht="15.75" customHeight="1" x14ac:dyDescent="0.25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ht="15.75" customHeight="1" x14ac:dyDescent="0.25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ht="15.75" customHeight="1" x14ac:dyDescent="0.25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ht="15.75" customHeight="1" x14ac:dyDescent="0.25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ht="15.75" customHeight="1" x14ac:dyDescent="0.25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ht="15.75" customHeight="1" x14ac:dyDescent="0.25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ht="15.75" customHeight="1" x14ac:dyDescent="0.25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ht="15.75" customHeight="1" x14ac:dyDescent="0.25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ht="15.75" customHeight="1" x14ac:dyDescent="0.2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ht="15.75" customHeight="1" x14ac:dyDescent="0.2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ht="15.75" customHeight="1" x14ac:dyDescent="0.2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ht="15.75" customHeight="1" x14ac:dyDescent="0.2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ht="15.75" customHeight="1" x14ac:dyDescent="0.25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ht="15.75" customHeight="1" x14ac:dyDescent="0.25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ht="15.75" customHeight="1" x14ac:dyDescent="0.25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ht="15.75" customHeight="1" x14ac:dyDescent="0.25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ht="15.75" customHeight="1" x14ac:dyDescent="0.25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ht="15.75" customHeight="1" x14ac:dyDescent="0.25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ht="15.75" customHeight="1" x14ac:dyDescent="0.25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ht="15.75" customHeight="1" x14ac:dyDescent="0.25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ht="15.75" customHeight="1" x14ac:dyDescent="0.25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ht="15.75" customHeight="1" x14ac:dyDescent="0.25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ht="15.75" customHeight="1" x14ac:dyDescent="0.25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ht="15.75" customHeight="1" x14ac:dyDescent="0.25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ht="15.75" customHeight="1" x14ac:dyDescent="0.25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ht="15.75" customHeight="1" x14ac:dyDescent="0.25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ht="15.75" customHeight="1" x14ac:dyDescent="0.25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ht="15.75" customHeight="1" x14ac:dyDescent="0.25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ht="15.75" customHeight="1" x14ac:dyDescent="0.25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ht="15.75" customHeight="1" x14ac:dyDescent="0.25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ht="15.75" customHeight="1" x14ac:dyDescent="0.25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ht="15.75" customHeight="1" x14ac:dyDescent="0.25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ht="15.75" customHeight="1" x14ac:dyDescent="0.25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ht="15.75" customHeight="1" x14ac:dyDescent="0.25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ht="15.75" customHeight="1" x14ac:dyDescent="0.25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ht="15.75" customHeight="1" x14ac:dyDescent="0.25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ht="15.75" customHeight="1" x14ac:dyDescent="0.25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ht="15.75" customHeight="1" x14ac:dyDescent="0.25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ht="15.75" customHeight="1" x14ac:dyDescent="0.25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ht="15.75" customHeight="1" x14ac:dyDescent="0.25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ht="15.75" customHeight="1" x14ac:dyDescent="0.25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ht="15.75" customHeight="1" x14ac:dyDescent="0.25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ht="15.75" customHeight="1" x14ac:dyDescent="0.25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ht="15.75" customHeight="1" x14ac:dyDescent="0.25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ht="15.75" customHeight="1" x14ac:dyDescent="0.25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ht="15.75" customHeight="1" x14ac:dyDescent="0.25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ht="15.75" customHeight="1" x14ac:dyDescent="0.25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ht="15.75" customHeight="1" x14ac:dyDescent="0.25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ht="15.75" customHeight="1" x14ac:dyDescent="0.25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ht="15.75" customHeight="1" x14ac:dyDescent="0.25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ht="15.75" customHeight="1" x14ac:dyDescent="0.25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ht="15.75" customHeight="1" x14ac:dyDescent="0.25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ht="15.75" customHeight="1" x14ac:dyDescent="0.25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ht="15.75" customHeight="1" x14ac:dyDescent="0.25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ht="15.75" customHeight="1" x14ac:dyDescent="0.25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ht="15.75" customHeight="1" x14ac:dyDescent="0.25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ht="15.75" customHeight="1" x14ac:dyDescent="0.25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ht="15.75" customHeight="1" x14ac:dyDescent="0.25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ht="15.75" customHeight="1" x14ac:dyDescent="0.25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ht="15.75" customHeight="1" x14ac:dyDescent="0.25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ht="15.75" customHeight="1" x14ac:dyDescent="0.25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ht="15.75" customHeight="1" x14ac:dyDescent="0.25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ht="15.75" customHeight="1" x14ac:dyDescent="0.25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ht="15.75" customHeight="1" x14ac:dyDescent="0.25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ht="15.75" customHeight="1" x14ac:dyDescent="0.25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ht="15.75" customHeight="1" x14ac:dyDescent="0.25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ht="15.75" customHeight="1" x14ac:dyDescent="0.25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ht="15.75" customHeight="1" x14ac:dyDescent="0.25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ht="15.75" customHeight="1" x14ac:dyDescent="0.25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ht="15.75" customHeight="1" x14ac:dyDescent="0.25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ht="15.75" customHeight="1" x14ac:dyDescent="0.25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ht="15.75" customHeight="1" x14ac:dyDescent="0.25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ht="15.75" customHeight="1" x14ac:dyDescent="0.25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ht="15.75" customHeight="1" x14ac:dyDescent="0.25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ht="15.75" customHeight="1" x14ac:dyDescent="0.25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ht="15.75" customHeight="1" x14ac:dyDescent="0.25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ht="15.75" customHeight="1" x14ac:dyDescent="0.25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ht="15.75" customHeight="1" x14ac:dyDescent="0.25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ht="15.75" customHeight="1" x14ac:dyDescent="0.25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ht="15.75" customHeight="1" x14ac:dyDescent="0.25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ht="15.75" customHeight="1" x14ac:dyDescent="0.25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ht="15.75" customHeight="1" x14ac:dyDescent="0.25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ht="15.75" customHeight="1" x14ac:dyDescent="0.25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ht="15.75" customHeight="1" x14ac:dyDescent="0.25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ht="15.75" customHeight="1" x14ac:dyDescent="0.25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ht="15.75" customHeight="1" x14ac:dyDescent="0.25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ht="15.75" customHeight="1" x14ac:dyDescent="0.25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ht="15.75" customHeight="1" x14ac:dyDescent="0.25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ht="15.75" customHeight="1" x14ac:dyDescent="0.25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ht="15.75" customHeight="1" x14ac:dyDescent="0.25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ht="15.75" customHeight="1" x14ac:dyDescent="0.25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ht="15.75" customHeight="1" x14ac:dyDescent="0.25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ht="15.75" customHeight="1" x14ac:dyDescent="0.25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ht="15.75" customHeight="1" x14ac:dyDescent="0.25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ht="15.75" customHeight="1" x14ac:dyDescent="0.25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ht="15.75" customHeight="1" x14ac:dyDescent="0.25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ht="15.75" customHeight="1" x14ac:dyDescent="0.25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ht="15.75" customHeight="1" x14ac:dyDescent="0.25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ht="15.75" customHeight="1" x14ac:dyDescent="0.25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ht="15.75" customHeight="1" x14ac:dyDescent="0.25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ht="15.75" customHeight="1" x14ac:dyDescent="0.25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ht="15.75" customHeight="1" x14ac:dyDescent="0.25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ht="15.75" customHeight="1" x14ac:dyDescent="0.25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ht="15.75" customHeight="1" x14ac:dyDescent="0.25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ht="15.75" customHeight="1" x14ac:dyDescent="0.25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ht="15.75" customHeight="1" x14ac:dyDescent="0.25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ht="15.75" customHeight="1" x14ac:dyDescent="0.25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ht="15.75" customHeight="1" x14ac:dyDescent="0.25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ht="15.75" customHeight="1" x14ac:dyDescent="0.25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ht="15.75" customHeight="1" x14ac:dyDescent="0.25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ht="15.75" customHeight="1" x14ac:dyDescent="0.25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ht="15.75" customHeight="1" x14ac:dyDescent="0.25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ht="15.75" customHeight="1" x14ac:dyDescent="0.25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ht="15.75" customHeight="1" x14ac:dyDescent="0.25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ht="15.75" customHeight="1" x14ac:dyDescent="0.25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ht="15.75" customHeight="1" x14ac:dyDescent="0.25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ht="15.75" customHeight="1" x14ac:dyDescent="0.25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ht="15.75" customHeight="1" x14ac:dyDescent="0.25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ht="15.75" customHeight="1" x14ac:dyDescent="0.25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ht="15.75" customHeight="1" x14ac:dyDescent="0.25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15.75" customHeight="1" x14ac:dyDescent="0.25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ht="15.75" customHeight="1" x14ac:dyDescent="0.25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ht="15.75" customHeight="1" x14ac:dyDescent="0.25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ht="15.75" customHeight="1" x14ac:dyDescent="0.25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ht="15.75" customHeight="1" x14ac:dyDescent="0.25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ht="15.75" customHeight="1" x14ac:dyDescent="0.25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ht="15.75" customHeight="1" x14ac:dyDescent="0.25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ht="15.75" customHeight="1" x14ac:dyDescent="0.25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ht="15.75" customHeight="1" x14ac:dyDescent="0.25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ht="15.75" customHeight="1" x14ac:dyDescent="0.25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ht="15.75" customHeight="1" x14ac:dyDescent="0.25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ht="15.75" customHeight="1" x14ac:dyDescent="0.25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ht="15.75" customHeight="1" x14ac:dyDescent="0.25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ht="15.75" customHeight="1" x14ac:dyDescent="0.25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ht="15.75" customHeight="1" x14ac:dyDescent="0.25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ht="15.75" customHeight="1" x14ac:dyDescent="0.25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ht="15.75" customHeight="1" x14ac:dyDescent="0.25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ht="15.75" customHeight="1" x14ac:dyDescent="0.25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ht="15.75" customHeight="1" x14ac:dyDescent="0.25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ht="15.75" customHeight="1" x14ac:dyDescent="0.25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ht="15.75" customHeight="1" x14ac:dyDescent="0.25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ht="15.75" customHeight="1" x14ac:dyDescent="0.25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ht="15.75" customHeight="1" x14ac:dyDescent="0.25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ht="15.75" customHeight="1" x14ac:dyDescent="0.25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ht="15.75" customHeight="1" x14ac:dyDescent="0.25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ht="15.75" customHeight="1" x14ac:dyDescent="0.25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ht="15.75" customHeight="1" x14ac:dyDescent="0.25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ht="15.75" customHeight="1" x14ac:dyDescent="0.25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ht="15.75" customHeight="1" x14ac:dyDescent="0.25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ht="15.75" customHeight="1" x14ac:dyDescent="0.25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ht="15.75" customHeight="1" x14ac:dyDescent="0.25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ht="15.75" customHeight="1" x14ac:dyDescent="0.25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ht="15.75" customHeight="1" x14ac:dyDescent="0.25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ht="15.75" customHeight="1" x14ac:dyDescent="0.25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ht="15.75" customHeight="1" x14ac:dyDescent="0.25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ht="15.75" customHeight="1" x14ac:dyDescent="0.25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ht="15.75" customHeight="1" x14ac:dyDescent="0.25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ht="15.75" customHeight="1" x14ac:dyDescent="0.25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ht="15.75" customHeight="1" x14ac:dyDescent="0.25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ht="15.75" customHeight="1" x14ac:dyDescent="0.25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ht="15.75" customHeight="1" x14ac:dyDescent="0.25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ht="15.75" customHeight="1" x14ac:dyDescent="0.25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ht="15.75" customHeight="1" x14ac:dyDescent="0.25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ht="15.75" customHeight="1" x14ac:dyDescent="0.25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ht="15.75" customHeight="1" x14ac:dyDescent="0.25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ht="15.75" customHeight="1" x14ac:dyDescent="0.25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ht="15.75" customHeight="1" x14ac:dyDescent="0.25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ht="15.75" customHeight="1" x14ac:dyDescent="0.25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ht="15.75" customHeight="1" x14ac:dyDescent="0.25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ht="15.75" customHeight="1" x14ac:dyDescent="0.25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ht="15.75" customHeight="1" x14ac:dyDescent="0.25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ht="15.75" customHeight="1" x14ac:dyDescent="0.25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ht="15.75" customHeight="1" x14ac:dyDescent="0.25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ht="15.75" customHeight="1" x14ac:dyDescent="0.25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ht="15.75" customHeight="1" x14ac:dyDescent="0.25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ht="15.75" customHeight="1" x14ac:dyDescent="0.25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ht="15.75" customHeight="1" x14ac:dyDescent="0.25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ht="15.75" customHeight="1" x14ac:dyDescent="0.25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ht="15.75" customHeight="1" x14ac:dyDescent="0.25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ht="15.75" customHeight="1" x14ac:dyDescent="0.25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ht="15.75" customHeight="1" x14ac:dyDescent="0.25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ht="15.75" customHeight="1" x14ac:dyDescent="0.25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ht="15.75" customHeight="1" x14ac:dyDescent="0.25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ht="15.75" customHeight="1" x14ac:dyDescent="0.25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ht="15.75" customHeight="1" x14ac:dyDescent="0.25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ht="15.75" customHeight="1" x14ac:dyDescent="0.25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ht="15.75" customHeight="1" x14ac:dyDescent="0.25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ht="15.75" customHeight="1" x14ac:dyDescent="0.25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ht="15.75" customHeight="1" x14ac:dyDescent="0.25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ht="15.75" customHeight="1" x14ac:dyDescent="0.25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ht="15.75" customHeight="1" x14ac:dyDescent="0.25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ht="15.75" customHeight="1" x14ac:dyDescent="0.25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ht="15.75" customHeight="1" x14ac:dyDescent="0.25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ht="15.75" customHeight="1" x14ac:dyDescent="0.25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ht="15.75" customHeight="1" x14ac:dyDescent="0.25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ht="15.75" customHeight="1" x14ac:dyDescent="0.25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ht="15.75" customHeight="1" x14ac:dyDescent="0.25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ht="15.75" customHeight="1" x14ac:dyDescent="0.25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ht="15.75" customHeight="1" x14ac:dyDescent="0.25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ht="15.75" customHeight="1" x14ac:dyDescent="0.25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ht="15.75" customHeight="1" x14ac:dyDescent="0.25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ht="15.75" customHeight="1" x14ac:dyDescent="0.25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ht="15.75" customHeight="1" x14ac:dyDescent="0.25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ht="15.75" customHeight="1" x14ac:dyDescent="0.25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ht="15.75" customHeight="1" x14ac:dyDescent="0.25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ht="15.75" customHeight="1" x14ac:dyDescent="0.25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ht="15.75" customHeight="1" x14ac:dyDescent="0.25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ht="15.75" customHeight="1" x14ac:dyDescent="0.25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ht="15.75" customHeight="1" x14ac:dyDescent="0.25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15.75" customHeight="1" x14ac:dyDescent="0.25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ht="15.75" customHeight="1" x14ac:dyDescent="0.25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ht="15.75" customHeight="1" x14ac:dyDescent="0.25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ht="15.75" customHeight="1" x14ac:dyDescent="0.25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ht="15.75" customHeight="1" x14ac:dyDescent="0.25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ht="15.75" customHeight="1" x14ac:dyDescent="0.25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ht="15.75" customHeight="1" x14ac:dyDescent="0.25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ht="15.75" customHeight="1" x14ac:dyDescent="0.25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ht="15.75" customHeight="1" x14ac:dyDescent="0.25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ht="15.75" customHeight="1" x14ac:dyDescent="0.25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ht="15.75" customHeight="1" x14ac:dyDescent="0.25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ht="15.75" customHeight="1" x14ac:dyDescent="0.25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ht="15.75" customHeight="1" x14ac:dyDescent="0.25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ht="15.75" customHeight="1" x14ac:dyDescent="0.25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ht="15.75" customHeight="1" x14ac:dyDescent="0.25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ht="15.75" customHeight="1" x14ac:dyDescent="0.25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ht="15.75" customHeight="1" x14ac:dyDescent="0.25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ht="15.75" customHeight="1" x14ac:dyDescent="0.25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ht="15.75" customHeight="1" x14ac:dyDescent="0.25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ht="15.75" customHeight="1" x14ac:dyDescent="0.25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ht="15.75" customHeight="1" x14ac:dyDescent="0.25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ht="15.75" customHeight="1" x14ac:dyDescent="0.25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ht="15.75" customHeight="1" x14ac:dyDescent="0.25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ht="15.75" customHeight="1" x14ac:dyDescent="0.25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ht="15.75" customHeight="1" x14ac:dyDescent="0.25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ht="15.75" customHeight="1" x14ac:dyDescent="0.25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ht="15.75" customHeight="1" x14ac:dyDescent="0.25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ht="15.75" customHeight="1" x14ac:dyDescent="0.25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ht="15.75" customHeight="1" x14ac:dyDescent="0.25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ht="15.75" customHeight="1" x14ac:dyDescent="0.25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ht="15.75" customHeight="1" x14ac:dyDescent="0.25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ht="15.75" customHeight="1" x14ac:dyDescent="0.25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ht="15.75" customHeight="1" x14ac:dyDescent="0.25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ht="15.75" customHeight="1" x14ac:dyDescent="0.25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ht="15.75" customHeight="1" x14ac:dyDescent="0.25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ht="15.75" customHeight="1" x14ac:dyDescent="0.25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ht="15.75" customHeight="1" x14ac:dyDescent="0.25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ht="15.75" customHeight="1" x14ac:dyDescent="0.25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ht="15.75" customHeight="1" x14ac:dyDescent="0.25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ht="15.75" customHeight="1" x14ac:dyDescent="0.25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ht="15.75" customHeight="1" x14ac:dyDescent="0.25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ht="15.75" customHeight="1" x14ac:dyDescent="0.25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ht="15.75" customHeight="1" x14ac:dyDescent="0.25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ht="15.75" customHeight="1" x14ac:dyDescent="0.25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ht="15.75" customHeight="1" x14ac:dyDescent="0.25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ht="15.75" customHeight="1" x14ac:dyDescent="0.25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ht="15.75" customHeight="1" x14ac:dyDescent="0.25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ht="15.75" customHeight="1" x14ac:dyDescent="0.25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ht="15.75" customHeight="1" x14ac:dyDescent="0.25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ht="15.75" customHeight="1" x14ac:dyDescent="0.25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ht="15.75" customHeight="1" x14ac:dyDescent="0.25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ht="15.75" customHeight="1" x14ac:dyDescent="0.25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ht="15.75" customHeight="1" x14ac:dyDescent="0.25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ht="15.75" customHeight="1" x14ac:dyDescent="0.25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ht="15.75" customHeight="1" x14ac:dyDescent="0.25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ht="15.75" customHeight="1" x14ac:dyDescent="0.25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ht="15.75" customHeight="1" x14ac:dyDescent="0.25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ht="15.75" customHeight="1" x14ac:dyDescent="0.25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15.75" customHeight="1" x14ac:dyDescent="0.25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15.75" customHeight="1" x14ac:dyDescent="0.25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ht="15.75" customHeight="1" x14ac:dyDescent="0.25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ht="15.75" customHeight="1" x14ac:dyDescent="0.25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ht="15.75" customHeight="1" x14ac:dyDescent="0.25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ht="15.75" customHeight="1" x14ac:dyDescent="0.25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ht="15.75" customHeight="1" x14ac:dyDescent="0.25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ht="15.75" customHeight="1" x14ac:dyDescent="0.25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ht="15.75" customHeight="1" x14ac:dyDescent="0.25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ht="15.75" customHeight="1" x14ac:dyDescent="0.25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ht="15.75" customHeight="1" x14ac:dyDescent="0.25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ht="15.75" customHeight="1" x14ac:dyDescent="0.25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ht="15.75" customHeight="1" x14ac:dyDescent="0.25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ht="15.75" customHeight="1" x14ac:dyDescent="0.25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ht="15.75" customHeight="1" x14ac:dyDescent="0.25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ht="15.75" customHeight="1" x14ac:dyDescent="0.25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ht="15.75" customHeight="1" x14ac:dyDescent="0.25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ht="15.75" customHeight="1" x14ac:dyDescent="0.25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ht="15.75" customHeight="1" x14ac:dyDescent="0.25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ht="15.75" customHeight="1" x14ac:dyDescent="0.25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ht="15.75" customHeight="1" x14ac:dyDescent="0.25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ht="15.75" customHeight="1" x14ac:dyDescent="0.25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ht="15.75" customHeight="1" x14ac:dyDescent="0.25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ht="15.75" customHeight="1" x14ac:dyDescent="0.25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ht="15.75" customHeight="1" x14ac:dyDescent="0.25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ht="15.75" customHeight="1" x14ac:dyDescent="0.25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ht="15.75" customHeight="1" x14ac:dyDescent="0.25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ht="15.75" customHeight="1" x14ac:dyDescent="0.25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ht="15.75" customHeight="1" x14ac:dyDescent="0.25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ht="15.75" customHeight="1" x14ac:dyDescent="0.25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ht="15.75" customHeight="1" x14ac:dyDescent="0.25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ht="15.75" customHeight="1" x14ac:dyDescent="0.25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ht="15.75" customHeight="1" x14ac:dyDescent="0.25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ht="15.75" customHeight="1" x14ac:dyDescent="0.25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ht="15.75" customHeight="1" x14ac:dyDescent="0.25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ht="15.75" customHeight="1" x14ac:dyDescent="0.25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ht="15.75" customHeight="1" x14ac:dyDescent="0.25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ht="15.75" customHeight="1" x14ac:dyDescent="0.25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ht="15.75" customHeight="1" x14ac:dyDescent="0.25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ht="15.75" customHeight="1" x14ac:dyDescent="0.25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ht="15.75" customHeight="1" x14ac:dyDescent="0.25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ht="15.75" customHeight="1" x14ac:dyDescent="0.25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ht="15.75" customHeight="1" x14ac:dyDescent="0.25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ht="15.75" customHeight="1" x14ac:dyDescent="0.25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ht="15.75" customHeight="1" x14ac:dyDescent="0.25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ht="15.75" customHeight="1" x14ac:dyDescent="0.25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ht="15.75" customHeight="1" x14ac:dyDescent="0.25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ht="15.75" customHeight="1" x14ac:dyDescent="0.25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ht="15.75" customHeight="1" x14ac:dyDescent="0.25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ht="15.75" customHeight="1" x14ac:dyDescent="0.25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ht="15.75" customHeight="1" x14ac:dyDescent="0.25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ht="15.75" customHeight="1" x14ac:dyDescent="0.25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ht="15.75" customHeight="1" x14ac:dyDescent="0.25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ht="15.75" customHeight="1" x14ac:dyDescent="0.25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ht="15.75" customHeight="1" x14ac:dyDescent="0.25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ht="15.75" customHeight="1" x14ac:dyDescent="0.25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ht="15.75" customHeight="1" x14ac:dyDescent="0.25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ht="15.75" customHeight="1" x14ac:dyDescent="0.25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ht="15.75" customHeight="1" x14ac:dyDescent="0.25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ht="15.75" customHeight="1" x14ac:dyDescent="0.25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ht="15.75" customHeight="1" x14ac:dyDescent="0.25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ht="15.75" customHeight="1" x14ac:dyDescent="0.25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ht="15.75" customHeight="1" x14ac:dyDescent="0.25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ht="15.75" customHeight="1" x14ac:dyDescent="0.25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ht="15.75" customHeight="1" x14ac:dyDescent="0.25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ht="15.75" customHeight="1" x14ac:dyDescent="0.25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ht="15.75" customHeight="1" x14ac:dyDescent="0.25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ht="15.75" customHeight="1" x14ac:dyDescent="0.25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ht="15.75" customHeight="1" x14ac:dyDescent="0.25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ht="15.75" customHeight="1" x14ac:dyDescent="0.25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ht="15.75" customHeight="1" x14ac:dyDescent="0.25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ht="15.75" customHeight="1" x14ac:dyDescent="0.25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ht="15.75" customHeight="1" x14ac:dyDescent="0.25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ht="15.75" customHeight="1" x14ac:dyDescent="0.25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ht="15.75" customHeight="1" x14ac:dyDescent="0.25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ht="15.75" customHeight="1" x14ac:dyDescent="0.25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ht="15.75" customHeight="1" x14ac:dyDescent="0.25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ht="15.75" customHeight="1" x14ac:dyDescent="0.25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ht="15.75" customHeight="1" x14ac:dyDescent="0.25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ht="15.75" customHeight="1" x14ac:dyDescent="0.25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ht="15.75" customHeight="1" x14ac:dyDescent="0.25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ht="15.75" customHeight="1" x14ac:dyDescent="0.25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ht="15.75" customHeight="1" x14ac:dyDescent="0.25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ht="15.75" customHeight="1" x14ac:dyDescent="0.25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ht="15.75" customHeight="1" x14ac:dyDescent="0.25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ht="15.75" customHeight="1" x14ac:dyDescent="0.25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ht="15.75" customHeight="1" x14ac:dyDescent="0.25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ht="15.75" customHeight="1" x14ac:dyDescent="0.25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ht="15.75" customHeight="1" x14ac:dyDescent="0.25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ht="15.75" customHeight="1" x14ac:dyDescent="0.25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ht="15.75" customHeight="1" x14ac:dyDescent="0.25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ht="15.75" customHeight="1" x14ac:dyDescent="0.25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ht="15.75" customHeight="1" x14ac:dyDescent="0.25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ht="15.75" customHeight="1" x14ac:dyDescent="0.25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ht="15.75" customHeight="1" x14ac:dyDescent="0.25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ht="15.75" customHeight="1" x14ac:dyDescent="0.25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ht="15.75" customHeight="1" x14ac:dyDescent="0.25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ht="15.75" customHeight="1" x14ac:dyDescent="0.25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ht="15.75" customHeight="1" x14ac:dyDescent="0.25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ht="15.75" customHeight="1" x14ac:dyDescent="0.25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ht="15.75" customHeight="1" x14ac:dyDescent="0.25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ht="15.75" customHeight="1" x14ac:dyDescent="0.25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ht="15.75" customHeight="1" x14ac:dyDescent="0.25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ht="15.75" customHeight="1" x14ac:dyDescent="0.25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ht="15.75" customHeight="1" x14ac:dyDescent="0.25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ht="15.75" customHeight="1" x14ac:dyDescent="0.25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ht="15.75" customHeight="1" x14ac:dyDescent="0.25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ht="15.75" customHeight="1" x14ac:dyDescent="0.25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ht="15.75" customHeight="1" x14ac:dyDescent="0.25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ht="15.75" customHeight="1" x14ac:dyDescent="0.25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ht="15.75" customHeight="1" x14ac:dyDescent="0.25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ht="15.75" customHeight="1" x14ac:dyDescent="0.25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ht="15.75" customHeight="1" x14ac:dyDescent="0.25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ht="15.75" customHeight="1" x14ac:dyDescent="0.25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ht="15.75" customHeight="1" x14ac:dyDescent="0.25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ht="15.75" customHeight="1" x14ac:dyDescent="0.25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ht="15.75" customHeight="1" x14ac:dyDescent="0.25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ht="15.75" customHeight="1" x14ac:dyDescent="0.25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ht="15.75" customHeight="1" x14ac:dyDescent="0.25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ht="15.75" customHeight="1" x14ac:dyDescent="0.25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ht="15.75" customHeight="1" x14ac:dyDescent="0.25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ht="15.75" customHeight="1" x14ac:dyDescent="0.25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ht="15.75" customHeight="1" x14ac:dyDescent="0.25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ht="15.75" customHeight="1" x14ac:dyDescent="0.25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ht="15.75" customHeight="1" x14ac:dyDescent="0.25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ht="15.75" customHeight="1" x14ac:dyDescent="0.25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ht="15.75" customHeight="1" x14ac:dyDescent="0.25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ht="15.75" customHeight="1" x14ac:dyDescent="0.25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ht="15.75" customHeight="1" x14ac:dyDescent="0.25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ht="15.75" customHeight="1" x14ac:dyDescent="0.25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ht="15.75" customHeight="1" x14ac:dyDescent="0.25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ht="15.75" customHeight="1" x14ac:dyDescent="0.25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ht="15.75" customHeight="1" x14ac:dyDescent="0.25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ht="15.75" customHeight="1" x14ac:dyDescent="0.25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ht="15.75" customHeight="1" x14ac:dyDescent="0.25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ht="15.75" customHeight="1" x14ac:dyDescent="0.25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ht="15.75" customHeight="1" x14ac:dyDescent="0.25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ht="15.75" customHeight="1" x14ac:dyDescent="0.25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ht="15.75" customHeight="1" x14ac:dyDescent="0.25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ht="15.75" customHeight="1" x14ac:dyDescent="0.25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ht="15.75" customHeight="1" x14ac:dyDescent="0.25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ht="15.75" customHeight="1" x14ac:dyDescent="0.25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ht="15.75" customHeight="1" x14ac:dyDescent="0.25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ht="15.75" customHeight="1" x14ac:dyDescent="0.25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ht="15.75" customHeight="1" x14ac:dyDescent="0.25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ht="15.75" customHeight="1" x14ac:dyDescent="0.25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ht="15.75" customHeight="1" x14ac:dyDescent="0.25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ht="15.75" customHeight="1" x14ac:dyDescent="0.25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ht="15.75" customHeight="1" x14ac:dyDescent="0.25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ht="15.75" customHeight="1" x14ac:dyDescent="0.25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ht="15.75" customHeight="1" x14ac:dyDescent="0.25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ht="15.75" customHeight="1" x14ac:dyDescent="0.25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ht="15.75" customHeight="1" x14ac:dyDescent="0.25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ht="15.75" customHeight="1" x14ac:dyDescent="0.25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ht="15.75" customHeight="1" x14ac:dyDescent="0.25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ht="15.75" customHeight="1" x14ac:dyDescent="0.25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ht="15.75" customHeight="1" x14ac:dyDescent="0.25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ht="15.75" customHeight="1" x14ac:dyDescent="0.25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ht="15.75" customHeight="1" x14ac:dyDescent="0.25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ht="15.75" customHeight="1" x14ac:dyDescent="0.25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ht="15.75" customHeight="1" x14ac:dyDescent="0.25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ht="15.75" customHeight="1" x14ac:dyDescent="0.25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ht="15.75" customHeight="1" x14ac:dyDescent="0.25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ht="15.75" customHeight="1" x14ac:dyDescent="0.25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ht="15.75" customHeight="1" x14ac:dyDescent="0.25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ht="15.75" customHeight="1" x14ac:dyDescent="0.25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ht="15.75" customHeight="1" x14ac:dyDescent="0.25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ht="15.75" customHeight="1" x14ac:dyDescent="0.25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ht="15.75" customHeight="1" x14ac:dyDescent="0.25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ht="15.75" customHeight="1" x14ac:dyDescent="0.25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ht="15.75" customHeight="1" x14ac:dyDescent="0.25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ht="15.75" customHeight="1" x14ac:dyDescent="0.25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ht="15.75" customHeight="1" x14ac:dyDescent="0.25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ht="15.75" customHeight="1" x14ac:dyDescent="0.25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ht="15.75" customHeight="1" x14ac:dyDescent="0.25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ht="15.75" customHeight="1" x14ac:dyDescent="0.25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ht="15.75" customHeight="1" x14ac:dyDescent="0.25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ht="15.75" customHeight="1" x14ac:dyDescent="0.25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ht="15.75" customHeight="1" x14ac:dyDescent="0.25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ht="15.75" customHeight="1" x14ac:dyDescent="0.25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ht="15.75" customHeight="1" x14ac:dyDescent="0.25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ht="15.75" customHeight="1" x14ac:dyDescent="0.25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ht="15.75" customHeight="1" x14ac:dyDescent="0.25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ht="15.75" customHeight="1" x14ac:dyDescent="0.25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ht="15.75" customHeight="1" x14ac:dyDescent="0.25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ht="15.75" customHeight="1" x14ac:dyDescent="0.25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ht="15.75" customHeight="1" x14ac:dyDescent="0.25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ht="15.75" customHeight="1" x14ac:dyDescent="0.25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ht="15.75" customHeight="1" x14ac:dyDescent="0.25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ht="15.75" customHeight="1" x14ac:dyDescent="0.25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ht="15.75" customHeight="1" x14ac:dyDescent="0.25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ht="15.75" customHeight="1" x14ac:dyDescent="0.25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ht="15.75" customHeight="1" x14ac:dyDescent="0.25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ht="15.75" customHeight="1" x14ac:dyDescent="0.25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ht="15.75" customHeight="1" x14ac:dyDescent="0.25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ht="15.75" customHeight="1" x14ac:dyDescent="0.25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ht="15.75" customHeight="1" x14ac:dyDescent="0.25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ht="15.75" customHeight="1" x14ac:dyDescent="0.25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ht="15.75" customHeight="1" x14ac:dyDescent="0.25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ht="15.75" customHeight="1" x14ac:dyDescent="0.25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ht="15.75" customHeight="1" x14ac:dyDescent="0.25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ht="15.75" customHeight="1" x14ac:dyDescent="0.25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ht="15.75" customHeight="1" x14ac:dyDescent="0.25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ht="15.75" customHeight="1" x14ac:dyDescent="0.25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ht="15.75" customHeight="1" x14ac:dyDescent="0.25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ht="15.75" customHeight="1" x14ac:dyDescent="0.25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ht="15.75" customHeight="1" x14ac:dyDescent="0.25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ht="15.75" customHeight="1" x14ac:dyDescent="0.25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ht="15.75" customHeight="1" x14ac:dyDescent="0.25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ht="15.75" customHeight="1" x14ac:dyDescent="0.25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ht="15.75" customHeight="1" x14ac:dyDescent="0.25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ht="15.75" customHeight="1" x14ac:dyDescent="0.25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ht="15.75" customHeight="1" x14ac:dyDescent="0.25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ht="15.75" customHeight="1" x14ac:dyDescent="0.25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ht="15.75" customHeight="1" x14ac:dyDescent="0.25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ht="15.75" customHeight="1" x14ac:dyDescent="0.25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ht="15.75" customHeight="1" x14ac:dyDescent="0.25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ht="15.75" customHeight="1" x14ac:dyDescent="0.25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ht="15.75" customHeight="1" x14ac:dyDescent="0.25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ht="15.75" customHeight="1" x14ac:dyDescent="0.25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ht="15.75" customHeight="1" x14ac:dyDescent="0.25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ht="15.75" customHeight="1" x14ac:dyDescent="0.25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ht="15.75" customHeight="1" x14ac:dyDescent="0.25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ht="15.75" customHeight="1" x14ac:dyDescent="0.25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ht="15.75" customHeight="1" x14ac:dyDescent="0.25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ht="15.75" customHeight="1" x14ac:dyDescent="0.25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ht="15.75" customHeight="1" x14ac:dyDescent="0.25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ht="15.75" customHeight="1" x14ac:dyDescent="0.25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ht="15.75" customHeight="1" x14ac:dyDescent="0.25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ht="15.75" customHeight="1" x14ac:dyDescent="0.25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ht="15.75" customHeight="1" x14ac:dyDescent="0.25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ht="15.75" customHeight="1" x14ac:dyDescent="0.25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ht="15.75" customHeight="1" x14ac:dyDescent="0.25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ht="15.75" customHeight="1" x14ac:dyDescent="0.25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ht="15.75" customHeight="1" x14ac:dyDescent="0.25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ht="15.75" customHeight="1" x14ac:dyDescent="0.25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ht="15.75" customHeight="1" x14ac:dyDescent="0.25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ht="15.75" customHeight="1" x14ac:dyDescent="0.25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ht="15.75" customHeight="1" x14ac:dyDescent="0.25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ht="15.75" customHeight="1" x14ac:dyDescent="0.25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ht="15.75" customHeight="1" x14ac:dyDescent="0.25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ht="15.75" customHeight="1" x14ac:dyDescent="0.25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ht="15.75" customHeight="1" x14ac:dyDescent="0.25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ht="15.75" customHeight="1" x14ac:dyDescent="0.25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ht="15.75" customHeight="1" x14ac:dyDescent="0.25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ht="15.75" customHeight="1" x14ac:dyDescent="0.25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ht="15.75" customHeight="1" x14ac:dyDescent="0.25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ht="15.75" customHeight="1" x14ac:dyDescent="0.25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ht="15.75" customHeight="1" x14ac:dyDescent="0.25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ht="15.75" customHeight="1" x14ac:dyDescent="0.25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ht="15.75" customHeight="1" x14ac:dyDescent="0.25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ht="15.75" customHeight="1" x14ac:dyDescent="0.25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ht="15.75" customHeight="1" x14ac:dyDescent="0.25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ht="15.75" customHeight="1" x14ac:dyDescent="0.25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ht="15.75" customHeight="1" x14ac:dyDescent="0.25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ht="15.75" customHeight="1" x14ac:dyDescent="0.25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ht="15.75" customHeight="1" x14ac:dyDescent="0.25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ht="15.75" customHeight="1" x14ac:dyDescent="0.25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ht="15.75" customHeight="1" x14ac:dyDescent="0.25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ht="15.75" customHeight="1" x14ac:dyDescent="0.25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ht="15.75" customHeight="1" x14ac:dyDescent="0.25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ht="15.75" customHeight="1" x14ac:dyDescent="0.25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ht="15.75" customHeight="1" x14ac:dyDescent="0.25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ht="15.75" customHeight="1" x14ac:dyDescent="0.25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ht="15.75" customHeight="1" x14ac:dyDescent="0.25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ht="15.75" customHeight="1" x14ac:dyDescent="0.25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ht="15.75" customHeight="1" x14ac:dyDescent="0.25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ht="15.75" customHeight="1" x14ac:dyDescent="0.25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ht="15.75" customHeight="1" x14ac:dyDescent="0.25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ht="15.75" customHeight="1" x14ac:dyDescent="0.25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ht="15.75" customHeight="1" x14ac:dyDescent="0.25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ht="15.75" customHeight="1" x14ac:dyDescent="0.25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ht="15.75" customHeight="1" x14ac:dyDescent="0.25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ht="15.75" customHeight="1" x14ac:dyDescent="0.25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ht="15.75" customHeight="1" x14ac:dyDescent="0.25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ht="15.75" customHeight="1" x14ac:dyDescent="0.25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ht="15.75" customHeight="1" x14ac:dyDescent="0.25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ht="15.75" customHeight="1" x14ac:dyDescent="0.25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ht="15.75" customHeight="1" x14ac:dyDescent="0.25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ht="15.75" customHeight="1" x14ac:dyDescent="0.25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ht="15.75" customHeight="1" x14ac:dyDescent="0.25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ht="15.75" customHeight="1" x14ac:dyDescent="0.25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ht="15.75" customHeight="1" x14ac:dyDescent="0.25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ht="15.75" customHeight="1" x14ac:dyDescent="0.25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ht="15.75" customHeight="1" x14ac:dyDescent="0.25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ht="15.75" customHeight="1" x14ac:dyDescent="0.25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ht="15.75" customHeight="1" x14ac:dyDescent="0.25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ht="15.75" customHeight="1" x14ac:dyDescent="0.25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ht="15.75" customHeight="1" x14ac:dyDescent="0.25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ht="15.75" customHeight="1" x14ac:dyDescent="0.25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ht="15.75" customHeight="1" x14ac:dyDescent="0.25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ht="15.75" customHeight="1" x14ac:dyDescent="0.25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ht="15.75" customHeight="1" x14ac:dyDescent="0.25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ht="15.75" customHeight="1" x14ac:dyDescent="0.25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ht="15.75" customHeight="1" x14ac:dyDescent="0.25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ht="15.75" customHeight="1" x14ac:dyDescent="0.25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ht="15.75" customHeight="1" x14ac:dyDescent="0.25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ht="15.75" customHeight="1" x14ac:dyDescent="0.25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ht="15.75" customHeight="1" x14ac:dyDescent="0.25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ht="15.75" customHeight="1" x14ac:dyDescent="0.25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ht="15.75" customHeight="1" x14ac:dyDescent="0.25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ht="15.75" customHeight="1" x14ac:dyDescent="0.25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ht="15.75" customHeight="1" x14ac:dyDescent="0.25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ht="15.75" customHeight="1" x14ac:dyDescent="0.25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ht="15.75" customHeight="1" x14ac:dyDescent="0.25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ht="15.75" customHeight="1" x14ac:dyDescent="0.25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ht="15.75" customHeight="1" x14ac:dyDescent="0.25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ht="15.75" customHeight="1" x14ac:dyDescent="0.25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ht="15.75" customHeight="1" x14ac:dyDescent="0.25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ht="15.75" customHeight="1" x14ac:dyDescent="0.25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ht="15.75" customHeight="1" x14ac:dyDescent="0.25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ht="15.75" customHeight="1" x14ac:dyDescent="0.25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ht="15.75" customHeight="1" x14ac:dyDescent="0.25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ht="15.75" customHeight="1" x14ac:dyDescent="0.25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ht="15.75" customHeight="1" x14ac:dyDescent="0.25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ht="15.75" customHeight="1" x14ac:dyDescent="0.25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ht="15.75" customHeight="1" x14ac:dyDescent="0.25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ht="15.75" customHeight="1" x14ac:dyDescent="0.25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ht="15.75" customHeight="1" x14ac:dyDescent="0.25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ht="15.75" customHeight="1" x14ac:dyDescent="0.25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ht="15.75" customHeight="1" x14ac:dyDescent="0.25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ht="15.75" customHeight="1" x14ac:dyDescent="0.25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ht="15.75" customHeight="1" x14ac:dyDescent="0.25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ht="15.75" customHeight="1" x14ac:dyDescent="0.25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ht="15.75" customHeight="1" x14ac:dyDescent="0.25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ht="15.75" customHeight="1" x14ac:dyDescent="0.25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ht="15.75" customHeight="1" x14ac:dyDescent="0.25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ht="15.75" customHeight="1" x14ac:dyDescent="0.25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ht="15.75" customHeight="1" x14ac:dyDescent="0.25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ht="15.75" customHeight="1" x14ac:dyDescent="0.25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ht="15.75" customHeight="1" x14ac:dyDescent="0.25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ht="15.75" customHeight="1" x14ac:dyDescent="0.25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ht="15.75" customHeight="1" x14ac:dyDescent="0.25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ht="15.75" customHeight="1" x14ac:dyDescent="0.25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ht="15.75" customHeight="1" x14ac:dyDescent="0.25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ht="15.75" customHeight="1" x14ac:dyDescent="0.25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ht="15.75" customHeight="1" x14ac:dyDescent="0.25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ht="15.75" customHeight="1" x14ac:dyDescent="0.25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ht="15.75" customHeight="1" x14ac:dyDescent="0.25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ht="15.75" customHeight="1" x14ac:dyDescent="0.25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ht="15.75" customHeight="1" x14ac:dyDescent="0.25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ht="15.75" customHeight="1" x14ac:dyDescent="0.25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ht="15.75" customHeight="1" x14ac:dyDescent="0.25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ht="15.75" customHeight="1" x14ac:dyDescent="0.25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ht="15.75" customHeight="1" x14ac:dyDescent="0.25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ht="15.75" customHeight="1" x14ac:dyDescent="0.25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ht="15.75" customHeight="1" x14ac:dyDescent="0.25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ht="15.75" customHeight="1" x14ac:dyDescent="0.25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ht="15.75" customHeight="1" x14ac:dyDescent="0.25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ht="15.75" customHeight="1" x14ac:dyDescent="0.25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ht="15.75" customHeight="1" x14ac:dyDescent="0.25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ht="15.75" customHeight="1" x14ac:dyDescent="0.25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ht="15.75" customHeight="1" x14ac:dyDescent="0.25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ht="15.75" customHeight="1" x14ac:dyDescent="0.25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ht="15.75" customHeight="1" x14ac:dyDescent="0.25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ht="15.75" customHeight="1" x14ac:dyDescent="0.25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ht="15.75" customHeight="1" x14ac:dyDescent="0.25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ht="15.75" customHeight="1" x14ac:dyDescent="0.25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ht="15.75" customHeight="1" x14ac:dyDescent="0.25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ht="15.75" customHeight="1" x14ac:dyDescent="0.25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ht="15.75" customHeight="1" x14ac:dyDescent="0.25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ht="15.75" customHeight="1" x14ac:dyDescent="0.25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ht="15.75" customHeight="1" x14ac:dyDescent="0.25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ht="15.75" customHeight="1" x14ac:dyDescent="0.25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ht="15.75" customHeight="1" x14ac:dyDescent="0.25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ht="15.75" customHeight="1" x14ac:dyDescent="0.25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ht="15.75" customHeight="1" x14ac:dyDescent="0.25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ht="15.75" customHeight="1" x14ac:dyDescent="0.25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ht="15.75" customHeight="1" x14ac:dyDescent="0.25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ht="15.75" customHeight="1" x14ac:dyDescent="0.25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ht="15.75" customHeight="1" x14ac:dyDescent="0.25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ht="15.75" customHeight="1" x14ac:dyDescent="0.25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ht="15.75" customHeight="1" x14ac:dyDescent="0.25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ht="15.75" customHeight="1" x14ac:dyDescent="0.25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ht="15.75" customHeight="1" x14ac:dyDescent="0.25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ht="15.75" customHeight="1" x14ac:dyDescent="0.25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ht="15.75" customHeight="1" x14ac:dyDescent="0.25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ht="15.75" customHeight="1" x14ac:dyDescent="0.25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ht="15.75" customHeight="1" x14ac:dyDescent="0.25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ht="15.75" customHeight="1" x14ac:dyDescent="0.25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ht="15.75" customHeight="1" x14ac:dyDescent="0.25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ht="15.75" customHeight="1" x14ac:dyDescent="0.25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ht="15.75" customHeight="1" x14ac:dyDescent="0.25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ht="15.75" customHeight="1" x14ac:dyDescent="0.25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ht="15.75" customHeight="1" x14ac:dyDescent="0.25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ht="15.75" customHeight="1" x14ac:dyDescent="0.25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ht="15.75" customHeight="1" x14ac:dyDescent="0.25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ht="15.75" customHeight="1" x14ac:dyDescent="0.25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ht="15.75" customHeight="1" x14ac:dyDescent="0.25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ht="15.75" customHeight="1" x14ac:dyDescent="0.25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ht="15.75" customHeight="1" x14ac:dyDescent="0.25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ht="15.75" customHeight="1" x14ac:dyDescent="0.25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ht="15.75" customHeight="1" x14ac:dyDescent="0.25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ht="15.75" customHeight="1" x14ac:dyDescent="0.25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ht="15.75" customHeight="1" x14ac:dyDescent="0.25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ht="15.75" customHeight="1" x14ac:dyDescent="0.25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ht="15.75" customHeight="1" x14ac:dyDescent="0.25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ht="15.75" customHeight="1" x14ac:dyDescent="0.25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ht="15.75" customHeight="1" x14ac:dyDescent="0.25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ht="15.75" customHeight="1" x14ac:dyDescent="0.25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ht="15.75" customHeight="1" x14ac:dyDescent="0.25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ht="15.75" customHeight="1" x14ac:dyDescent="0.25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ht="15.75" customHeight="1" x14ac:dyDescent="0.25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ht="15.75" customHeight="1" x14ac:dyDescent="0.25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ht="15.75" customHeight="1" x14ac:dyDescent="0.25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  <row r="996" spans="1:26" ht="15.75" customHeight="1" x14ac:dyDescent="0.25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</row>
    <row r="997" spans="1:26" ht="15.75" customHeight="1" x14ac:dyDescent="0.25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</row>
    <row r="998" spans="1:26" ht="15.75" customHeight="1" x14ac:dyDescent="0.25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</row>
    <row r="999" spans="1:26" ht="15.75" customHeight="1" x14ac:dyDescent="0.25">
      <c r="A999" s="21"/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</row>
    <row r="1000" spans="1:26" ht="15.75" customHeight="1" x14ac:dyDescent="0.25">
      <c r="A1000" s="21"/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</row>
  </sheetData>
  <mergeCells count="62">
    <mergeCell ref="B33:F33"/>
    <mergeCell ref="B34:F34"/>
    <mergeCell ref="B36:D36"/>
    <mergeCell ref="E36:F36"/>
    <mergeCell ref="B37:D37"/>
    <mergeCell ref="E37:F37"/>
    <mergeCell ref="E38:F38"/>
    <mergeCell ref="B43:F43"/>
    <mergeCell ref="B45:F45"/>
    <mergeCell ref="G45:H45"/>
    <mergeCell ref="B38:D38"/>
    <mergeCell ref="B39:D39"/>
    <mergeCell ref="E39:F39"/>
    <mergeCell ref="B40:D41"/>
    <mergeCell ref="E40:F40"/>
    <mergeCell ref="E41:F41"/>
    <mergeCell ref="G43:H43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14:D14"/>
    <mergeCell ref="B15:D15"/>
    <mergeCell ref="B17:D17"/>
    <mergeCell ref="B18:D18"/>
    <mergeCell ref="B19:D19"/>
    <mergeCell ref="B20:D20"/>
    <mergeCell ref="B22:D22"/>
    <mergeCell ref="B24:D24"/>
    <mergeCell ref="B25:D25"/>
    <mergeCell ref="E25:F25"/>
    <mergeCell ref="G25:H25"/>
    <mergeCell ref="B26:F26"/>
    <mergeCell ref="G26:H26"/>
    <mergeCell ref="B32:D32"/>
    <mergeCell ref="E32:F32"/>
    <mergeCell ref="G28:H28"/>
    <mergeCell ref="B28:F28"/>
    <mergeCell ref="B30:D30"/>
    <mergeCell ref="E30:F30"/>
    <mergeCell ref="B31:D31"/>
    <mergeCell ref="E31:F31"/>
  </mergeCells>
  <conditionalFormatting sqref="G26">
    <cfRule type="containsText" dxfId="126" priority="1" operator="containsText" text="Nie">
      <formula>NOT(ISERROR(SEARCH(("Nie"),(G26))))</formula>
    </cfRule>
    <cfRule type="containsText" dxfId="125" priority="2" operator="containsText" text="Áno">
      <formula>NOT(ISERROR(SEARCH(("Áno"),(G26))))</formula>
    </cfRule>
  </conditionalFormatting>
  <conditionalFormatting sqref="G43">
    <cfRule type="containsText" dxfId="124" priority="3" operator="containsText" text="Nie">
      <formula>NOT(ISERROR(SEARCH(("Nie"),(G43))))</formula>
    </cfRule>
    <cfRule type="containsText" dxfId="123" priority="4" operator="containsText" text="Áno">
      <formula>NOT(ISERROR(SEARCH(("Áno"),(G43))))</formula>
    </cfRule>
  </conditionalFormatting>
  <conditionalFormatting sqref="G45">
    <cfRule type="containsText" dxfId="122" priority="5" operator="containsText" text="Nie je podnikom v ťažkostiach">
      <formula>NOT(ISERROR(SEARCH(("Nie je podnikom v ťažkostiach"),(G45))))</formula>
    </cfRule>
    <cfRule type="containsText" dxfId="121" priority="6" operator="containsText" text="Je podnikom v ťažkostiach">
      <formula>NOT(ISERROR(SEARCH(("Je podnikom v ťažkostiach"),(G45))))</formula>
    </cfRule>
  </conditionalFormatting>
  <conditionalFormatting sqref="G24:H24">
    <cfRule type="containsText" dxfId="120" priority="7" operator="containsText" text="NERELEVANTNÉ">
      <formula>NOT(ISERROR(SEARCH(("NERELEVANTNÉ"),(G24))))</formula>
    </cfRule>
    <cfRule type="containsText" dxfId="119" priority="8" operator="containsText" text="RELEVANTNÉ">
      <formula>NOT(ISERROR(SEARCH(("RELEVANTNÉ"),(G24))))</formula>
    </cfRule>
  </conditionalFormatting>
  <conditionalFormatting sqref="G28:H28">
    <cfRule type="containsText" dxfId="118" priority="9" operator="containsText" text="NERELEVANTNÉ">
      <formula>NOT(ISERROR(SEARCH(("NERELEVANTNÉ"),(G28))))</formula>
    </cfRule>
    <cfRule type="containsText" dxfId="117" priority="10" operator="containsText" text="RELEVANTNÉ">
      <formula>NOT(ISERROR(SEARCH(("RELEVANTNÉ"),(G28))))</formula>
    </cfRule>
  </conditionalFormatting>
  <conditionalFormatting sqref="G31:H32 G37:H39">
    <cfRule type="expression" dxfId="116" priority="11">
      <formula>#REF!="NERELEVANTNÍ"</formula>
    </cfRule>
  </conditionalFormatting>
  <conditionalFormatting sqref="G32:H32">
    <cfRule type="beginsWith" dxfId="115" priority="12" operator="beginsWith" text="RE">
      <formula>LEFT((G32),LEN("RE"))=("RE")</formula>
    </cfRule>
  </conditionalFormatting>
  <conditionalFormatting sqref="G34:H34">
    <cfRule type="containsText" dxfId="114" priority="13" operator="containsText" text="Nie">
      <formula>NOT(ISERROR(SEARCH(("Nie"),(G34))))</formula>
    </cfRule>
    <cfRule type="containsText" dxfId="113" priority="14" operator="containsText" text="Áno">
      <formula>NOT(ISERROR(SEARCH(("Áno"),(G34))))</formula>
    </cfRule>
  </conditionalFormatting>
  <conditionalFormatting sqref="G38:H38">
    <cfRule type="beginsWith" dxfId="112" priority="15" operator="beginsWith" text="RE">
      <formula>LEFT((G38),LEN("RE"))=("RE")</formula>
    </cfRule>
  </conditionalFormatting>
  <conditionalFormatting sqref="G40:H40">
    <cfRule type="containsText" dxfId="111" priority="16" operator="containsText" text="Áno">
      <formula>NOT(ISERROR(SEARCH(("Áno"),(G40))))</formula>
    </cfRule>
    <cfRule type="expression" dxfId="110" priority="17">
      <formula>$E$34="NERELEVANTNÍ"</formula>
    </cfRule>
  </conditionalFormatting>
  <conditionalFormatting sqref="G41:H41">
    <cfRule type="containsText" dxfId="109" priority="18" operator="containsText" text="Nie">
      <formula>NOT(ISERROR(SEARCH(("Nie"),(G41))))</formula>
    </cfRule>
    <cfRule type="containsText" dxfId="108" priority="19" operator="containsText" text="Áno">
      <formula>NOT(ISERROR(SEARCH(("Áno"),(G41))))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ErrorMessage="1" xr:uid="{00000000-0002-0000-0600-000000000000}">
          <x14:formula1>
            <xm:f>Možnosti!$E$23:$E$25</xm:f>
          </x14:formula1>
          <xm:sqref>G25</xm:sqref>
        </x14:dataValidation>
        <x14:dataValidation type="list" allowBlank="1" showErrorMessage="1" xr:uid="{00000000-0002-0000-0600-000001000000}">
          <x14:formula1>
            <xm:f>Možnosti!$B$18:$B$20</xm:f>
          </x14:formula1>
          <xm:sqref>E20</xm:sqref>
        </x14:dataValidation>
        <x14:dataValidation type="list" allowBlank="1" showErrorMessage="1" xr:uid="{00000000-0002-0000-0600-000002000000}">
          <x14:formula1>
            <xm:f>Možnosti!$F$12:$F$14</xm:f>
          </x14:formula1>
          <xm:sqref>E19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V1000"/>
  <sheetViews>
    <sheetView topLeftCell="A11" zoomScale="70" zoomScaleNormal="70" workbookViewId="0">
      <selection activeCell="L20" sqref="L20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18.75" customWidth="1"/>
    <col min="5" max="74" width="8.375" customWidth="1"/>
  </cols>
  <sheetData>
    <row r="1" spans="1:74" ht="15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 customHeight="1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5.7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5.7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 customHeight="1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 customHeight="1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 customHeight="1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 customHeight="1" thickBot="1" x14ac:dyDescent="0.3">
      <c r="A11" s="1"/>
      <c r="B11" s="131" t="s">
        <v>101</v>
      </c>
      <c r="C11" s="132"/>
      <c r="D11" s="133"/>
      <c r="E11" s="143"/>
      <c r="F11" s="144"/>
      <c r="G11" s="144"/>
      <c r="H11" s="14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 customHeight="1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36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34.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 customHeight="1" thickBot="1" x14ac:dyDescent="0.3">
      <c r="A15" s="1"/>
      <c r="B15" s="131" t="s">
        <v>105</v>
      </c>
      <c r="C15" s="132"/>
      <c r="D15" s="133"/>
      <c r="E15" s="193">
        <f ca="1">TODAY()</f>
        <v>45847</v>
      </c>
      <c r="F15" s="194"/>
      <c r="G15" s="194"/>
      <c r="H15" s="19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 customHeight="1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30" customHeight="1" thickBot="1" x14ac:dyDescent="0.3">
      <c r="A17" s="1"/>
      <c r="B17" s="140" t="s">
        <v>106</v>
      </c>
      <c r="C17" s="141"/>
      <c r="D17" s="142"/>
      <c r="E17" s="140" t="s">
        <v>177</v>
      </c>
      <c r="F17" s="141"/>
      <c r="G17" s="141"/>
      <c r="H17" s="142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36" customHeight="1" thickBot="1" x14ac:dyDescent="0.3">
      <c r="A18" s="1"/>
      <c r="B18" s="140" t="s">
        <v>108</v>
      </c>
      <c r="C18" s="141"/>
      <c r="D18" s="142"/>
      <c r="E18" s="140" t="s">
        <v>178</v>
      </c>
      <c r="F18" s="141"/>
      <c r="G18" s="141"/>
      <c r="H18" s="142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 customHeight="1" thickBot="1" x14ac:dyDescent="0.3">
      <c r="A19" s="1"/>
      <c r="B19" s="131" t="s">
        <v>109</v>
      </c>
      <c r="C19" s="132"/>
      <c r="D19" s="133"/>
      <c r="E19" s="143" t="s">
        <v>107</v>
      </c>
      <c r="F19" s="144"/>
      <c r="G19" s="144"/>
      <c r="H19" s="14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50" customHeight="1" thickBot="1" x14ac:dyDescent="0.3">
      <c r="A20" s="1"/>
      <c r="B20" s="140" t="s">
        <v>110</v>
      </c>
      <c r="C20" s="141"/>
      <c r="D20" s="142"/>
      <c r="E20" s="143" t="s">
        <v>107</v>
      </c>
      <c r="F20" s="144"/>
      <c r="G20" s="144"/>
      <c r="H20" s="14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 customHeight="1" thickBot="1" x14ac:dyDescent="0.3">
      <c r="A21" s="1"/>
      <c r="B21" s="171"/>
      <c r="C21" s="113"/>
      <c r="D21" s="113"/>
      <c r="E21" s="113"/>
      <c r="F21" s="113"/>
      <c r="G21" s="113"/>
      <c r="H21" s="172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 customHeight="1" thickBot="1" x14ac:dyDescent="0.3">
      <c r="A22" s="1"/>
      <c r="B22" s="131" t="s">
        <v>111</v>
      </c>
      <c r="C22" s="132"/>
      <c r="D22" s="133"/>
      <c r="E22" s="175" t="s">
        <v>119</v>
      </c>
      <c r="F22" s="176"/>
      <c r="G22" s="176"/>
      <c r="H22" s="17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 customHeight="1" thickBot="1" x14ac:dyDescent="0.3">
      <c r="A23" s="12"/>
      <c r="B23" s="12"/>
      <c r="C23" s="12"/>
      <c r="D23" s="13"/>
      <c r="E23" s="13"/>
      <c r="F23" s="13"/>
      <c r="G23" s="13"/>
      <c r="H23" s="13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15.75" customHeight="1" thickBot="1" x14ac:dyDescent="0.3">
      <c r="A24" s="1"/>
      <c r="B24" s="114" t="s">
        <v>119</v>
      </c>
      <c r="C24" s="115"/>
      <c r="D24" s="116"/>
      <c r="E24" s="114" t="s">
        <v>12</v>
      </c>
      <c r="F24" s="116"/>
      <c r="G24" s="164" t="s">
        <v>120</v>
      </c>
      <c r="H24" s="16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84.75" customHeight="1" thickBot="1" x14ac:dyDescent="0.3">
      <c r="A25" s="1"/>
      <c r="B25" s="117" t="s">
        <v>179</v>
      </c>
      <c r="C25" s="118"/>
      <c r="D25" s="119"/>
      <c r="E25" s="169" t="s">
        <v>168</v>
      </c>
      <c r="F25" s="170"/>
      <c r="G25" s="171" t="s">
        <v>107</v>
      </c>
      <c r="H25" s="17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15.75" customHeight="1" thickBot="1" x14ac:dyDescent="0.3">
      <c r="A26" s="1"/>
      <c r="B26" s="108" t="s">
        <v>123</v>
      </c>
      <c r="C26" s="109"/>
      <c r="D26" s="109"/>
      <c r="E26" s="109"/>
      <c r="F26" s="110"/>
      <c r="G26" s="126" t="str">
        <f>IF(G25="Vyber možnosť","",IF(OR(G25="Jednotka územnej samosprávy je v nútenej správe"),"Áno","Nie"))</f>
        <v/>
      </c>
      <c r="H26" s="127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15.75" customHeight="1" thickBot="1" x14ac:dyDescent="0.3">
      <c r="A27" s="1"/>
      <c r="B27" s="14"/>
      <c r="C27" s="14"/>
      <c r="D27" s="15"/>
      <c r="E27" s="15"/>
      <c r="F27" s="14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15.75" customHeight="1" thickBot="1" x14ac:dyDescent="0.3">
      <c r="A28" s="1"/>
      <c r="B28" s="108" t="s">
        <v>180</v>
      </c>
      <c r="C28" s="109"/>
      <c r="D28" s="109"/>
      <c r="E28" s="109"/>
      <c r="F28" s="110"/>
      <c r="G28" s="111" t="str">
        <f>IF(G26="","",IF((G26="Áno"),"Je podnikom v ťažkostiach","Nie je podnikom v ťažkostiach"))</f>
        <v/>
      </c>
      <c r="H28" s="112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15.75" customHeight="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5.75" customHeight="1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 customHeight="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15.75" customHeight="1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5.75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15.75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15.75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5.75" customHeight="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15.75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15.75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15.7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15.75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15.7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15.7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15.7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15.7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15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15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15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15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5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15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39"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24:D24"/>
    <mergeCell ref="B28:F28"/>
    <mergeCell ref="G28:H28"/>
    <mergeCell ref="B14:D14"/>
    <mergeCell ref="B15:D15"/>
    <mergeCell ref="B17:D17"/>
    <mergeCell ref="B18:D18"/>
    <mergeCell ref="B19:D19"/>
    <mergeCell ref="B20:D20"/>
    <mergeCell ref="B22:D22"/>
    <mergeCell ref="B25:D25"/>
    <mergeCell ref="E25:F25"/>
    <mergeCell ref="G25:H25"/>
    <mergeCell ref="B26:F26"/>
    <mergeCell ref="G26:H26"/>
  </mergeCells>
  <conditionalFormatting sqref="G28">
    <cfRule type="containsText" dxfId="107" priority="1" operator="containsText" text="Nie je podnikom v ťažkostiach">
      <formula>NOT(ISERROR(SEARCH(("Nie je podnikom v ťažkostiach"),(G28))))</formula>
    </cfRule>
    <cfRule type="containsText" dxfId="106" priority="2" operator="containsText" text="Je podnikom v ťažkostiach">
      <formula>NOT(ISERROR(SEARCH(("Je podnikom v ťažkostiach"),(G28))))</formula>
    </cfRule>
  </conditionalFormatting>
  <conditionalFormatting sqref="G24:H24">
    <cfRule type="containsText" dxfId="105" priority="3" operator="containsText" text="NERELEVANTNÉ">
      <formula>NOT(ISERROR(SEARCH(("NERELEVANTNÉ"),(G24))))</formula>
    </cfRule>
    <cfRule type="containsText" dxfId="104" priority="4" operator="containsText" text="RELEVANTNÉ">
      <formula>NOT(ISERROR(SEARCH(("RELEVANTNÉ"),(G24))))</formula>
    </cfRule>
  </conditionalFormatting>
  <conditionalFormatting sqref="G26:H26">
    <cfRule type="containsText" dxfId="103" priority="5" operator="containsText" text="Nie">
      <formula>NOT(ISERROR(SEARCH(("Nie"),(G26))))</formula>
    </cfRule>
    <cfRule type="containsText" dxfId="102" priority="6" operator="containsText" text="Áno">
      <formula>NOT(ISERROR(SEARCH(("Áno"),(G26))))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ErrorMessage="1" xr:uid="{00000000-0002-0000-0700-000000000000}">
          <x14:formula1>
            <xm:f>Možnosti!$B$35:$B$37</xm:f>
          </x14:formula1>
          <xm:sqref>G25</xm:sqref>
        </x14:dataValidation>
        <x14:dataValidation type="list" allowBlank="1" showErrorMessage="1" xr:uid="{00000000-0002-0000-0700-000001000000}">
          <x14:formula1>
            <xm:f>Možnosti!$B$18:$B$20</xm:f>
          </x14:formula1>
          <xm:sqref>E20</xm:sqref>
        </x14:dataValidation>
        <x14:dataValidation type="list" allowBlank="1" showErrorMessage="1" xr:uid="{00000000-0002-0000-0700-000002000000}">
          <x14:formula1>
            <xm:f>Možnosti!$H$12:$H$15</xm:f>
          </x14:formula1>
          <xm:sqref>E19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V1000"/>
  <sheetViews>
    <sheetView zoomScale="70" zoomScaleNormal="70" workbookViewId="0">
      <selection activeCell="L13" sqref="L13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19" customWidth="1"/>
    <col min="5" max="74" width="8.375" customWidth="1"/>
  </cols>
  <sheetData>
    <row r="1" spans="1:74" ht="15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 customHeight="1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5.7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5.7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 customHeight="1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 customHeight="1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 customHeight="1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 customHeight="1" thickBot="1" x14ac:dyDescent="0.3">
      <c r="A11" s="1"/>
      <c r="B11" s="131" t="s">
        <v>101</v>
      </c>
      <c r="C11" s="132"/>
      <c r="D11" s="133"/>
      <c r="E11" s="134"/>
      <c r="F11" s="135"/>
      <c r="G11" s="135"/>
      <c r="H11" s="136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 customHeight="1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36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34.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 customHeight="1" thickBot="1" x14ac:dyDescent="0.3">
      <c r="A15" s="1"/>
      <c r="B15" s="131" t="s">
        <v>105</v>
      </c>
      <c r="C15" s="132"/>
      <c r="D15" s="133"/>
      <c r="E15" s="193">
        <f ca="1">TODAY()</f>
        <v>45847</v>
      </c>
      <c r="F15" s="194"/>
      <c r="G15" s="194"/>
      <c r="H15" s="19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 customHeight="1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30" customHeight="1" thickBot="1" x14ac:dyDescent="0.3">
      <c r="A17" s="1"/>
      <c r="B17" s="140" t="s">
        <v>106</v>
      </c>
      <c r="C17" s="141"/>
      <c r="D17" s="142"/>
      <c r="E17" s="143" t="s">
        <v>107</v>
      </c>
      <c r="F17" s="144"/>
      <c r="G17" s="144"/>
      <c r="H17" s="14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15.75" customHeight="1" thickBot="1" x14ac:dyDescent="0.3">
      <c r="A18" s="1"/>
      <c r="B18" s="140" t="s">
        <v>108</v>
      </c>
      <c r="C18" s="141"/>
      <c r="D18" s="142"/>
      <c r="E18" s="131" t="str">
        <f ca="1">IF(OR(E11="",E15=""),"",IF(DATEDIF(E11,E15,"y")&lt;3,"Áno","Nie"))</f>
        <v/>
      </c>
      <c r="F18" s="132"/>
      <c r="G18" s="132"/>
      <c r="H18" s="133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 customHeight="1" thickBot="1" x14ac:dyDescent="0.3">
      <c r="A19" s="1"/>
      <c r="B19" s="131" t="s">
        <v>109</v>
      </c>
      <c r="C19" s="132"/>
      <c r="D19" s="133"/>
      <c r="E19" s="143" t="s">
        <v>107</v>
      </c>
      <c r="F19" s="144"/>
      <c r="G19" s="144"/>
      <c r="H19" s="14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50" customHeight="1" thickBot="1" x14ac:dyDescent="0.3">
      <c r="A20" s="1"/>
      <c r="B20" s="140" t="s">
        <v>110</v>
      </c>
      <c r="C20" s="141"/>
      <c r="D20" s="142"/>
      <c r="E20" s="143" t="s">
        <v>107</v>
      </c>
      <c r="F20" s="144"/>
      <c r="G20" s="144"/>
      <c r="H20" s="14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 customHeight="1" thickBot="1" x14ac:dyDescent="0.3">
      <c r="A21" s="1"/>
      <c r="B21" s="149"/>
      <c r="C21" s="150"/>
      <c r="D21" s="150"/>
      <c r="E21" s="150"/>
      <c r="F21" s="150"/>
      <c r="G21" s="150"/>
      <c r="H21" s="1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 customHeight="1" thickBot="1" x14ac:dyDescent="0.3">
      <c r="A22" s="1"/>
      <c r="B22" s="131" t="s">
        <v>111</v>
      </c>
      <c r="C22" s="132"/>
      <c r="D22" s="133"/>
      <c r="E22" s="175" t="str">
        <f ca="1">IF(OR(E17="Vyber možnosť",E18=""),"",IF(E17="Mikropodnik","Kritéria C, D",IF(E17="Malý podnik","Kritéria C, D",IF(E17="Stredný podnik","Kritéria C, D","Kritéria C, D, E"))))</f>
        <v/>
      </c>
      <c r="F22" s="176"/>
      <c r="G22" s="176"/>
      <c r="H22" s="17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 customHeight="1" thickBot="1" x14ac:dyDescent="0.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15.75" customHeight="1" thickBot="1" x14ac:dyDescent="0.3">
      <c r="A24" s="1"/>
      <c r="B24" s="114" t="s">
        <v>119</v>
      </c>
      <c r="C24" s="115"/>
      <c r="D24" s="116"/>
      <c r="E24" s="114" t="s">
        <v>12</v>
      </c>
      <c r="F24" s="116"/>
      <c r="G24" s="164" t="str">
        <f ca="1">IF(E22="", "",IF(OR(E22="Kritéria C, D",E22="Kritéria C, D, E"),"RELEVANTNÉ","NERELEVANTNÉ"))</f>
        <v/>
      </c>
      <c r="H24" s="16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219.75" customHeight="1" thickBot="1" x14ac:dyDescent="0.3">
      <c r="A25" s="1"/>
      <c r="B25" s="117" t="s">
        <v>121</v>
      </c>
      <c r="C25" s="118"/>
      <c r="D25" s="119"/>
      <c r="E25" s="169" t="s">
        <v>122</v>
      </c>
      <c r="F25" s="170"/>
      <c r="G25" s="171" t="s">
        <v>107</v>
      </c>
      <c r="H25" s="17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16.5" customHeight="1" thickBot="1" x14ac:dyDescent="0.3">
      <c r="A26" s="1"/>
      <c r="B26" s="108" t="s">
        <v>123</v>
      </c>
      <c r="C26" s="109"/>
      <c r="D26" s="109"/>
      <c r="E26" s="109"/>
      <c r="F26" s="110"/>
      <c r="G26" s="126" t="str">
        <f>IF(G25="Vyber možnosť","",IF(OR(G25="Začaté konkurzné konanie",G25="Vyhlásený konkurz",G25="Zastavené konkurzné konanie pre nedostatok majetku",G25="Zrušený konkurz pre nedostatok majetku"),"Áno","Nie"))</f>
        <v/>
      </c>
      <c r="H26" s="127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15.75" customHeight="1" thickBot="1" x14ac:dyDescent="0.3">
      <c r="A27" s="1"/>
      <c r="B27" s="150"/>
      <c r="C27" s="150"/>
      <c r="D27" s="150"/>
      <c r="E27" s="150"/>
      <c r="F27" s="150"/>
      <c r="G27" s="150"/>
      <c r="H27" s="150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16.5" customHeight="1" thickBot="1" x14ac:dyDescent="0.3">
      <c r="A28" s="1"/>
      <c r="B28" s="114" t="s">
        <v>124</v>
      </c>
      <c r="C28" s="115"/>
      <c r="D28" s="116"/>
      <c r="E28" s="114" t="s">
        <v>12</v>
      </c>
      <c r="F28" s="116"/>
      <c r="G28" s="164" t="str">
        <f ca="1">IF(E22="", "",IF(OR(E22="Kritéria C, D",E22="Kritéria C, D, E"),"RELEVANTNÉ","NERELEVANTNÉ"))</f>
        <v/>
      </c>
      <c r="H28" s="16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36" customHeight="1" thickBot="1" x14ac:dyDescent="0.3">
      <c r="A29" s="1"/>
      <c r="B29" s="117" t="s">
        <v>125</v>
      </c>
      <c r="C29" s="118"/>
      <c r="D29" s="119"/>
      <c r="E29" s="169" t="s">
        <v>126</v>
      </c>
      <c r="F29" s="170"/>
      <c r="G29" s="171" t="s">
        <v>107</v>
      </c>
      <c r="H29" s="17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6.5" customHeight="1" thickBot="1" x14ac:dyDescent="0.3">
      <c r="A30" s="1"/>
      <c r="B30" s="108" t="s">
        <v>127</v>
      </c>
      <c r="C30" s="109"/>
      <c r="D30" s="109"/>
      <c r="E30" s="109"/>
      <c r="F30" s="110"/>
      <c r="G30" s="126" t="str">
        <f>IF(G29="Vyber možnosť","",IF(OR(G29="Podnik neuhradil úver alebo nevypovedal záruku",G29="Podnik stále podlieha reštrukturalizačnému plánu"),"Áno","Nie"))</f>
        <v/>
      </c>
      <c r="H30" s="127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 customHeight="1" thickBot="1" x14ac:dyDescent="0.3">
      <c r="A31" s="1"/>
      <c r="B31" s="113"/>
      <c r="C31" s="113"/>
      <c r="D31" s="113"/>
      <c r="E31" s="113"/>
      <c r="F31" s="113"/>
      <c r="G31" s="113"/>
      <c r="H31" s="11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15.75" customHeight="1" thickBot="1" x14ac:dyDescent="0.3">
      <c r="A32" s="1"/>
      <c r="B32" s="166" t="s">
        <v>128</v>
      </c>
      <c r="C32" s="167"/>
      <c r="D32" s="167"/>
      <c r="E32" s="167"/>
      <c r="F32" s="168"/>
      <c r="G32" s="164" t="str">
        <f ca="1">IF(E22="", "",IF(OR(E22="Kritéria C, D, E"),"RELEVANTNÉ","NERELEVANTNÉ"))</f>
        <v/>
      </c>
      <c r="H32" s="16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5.75" customHeight="1" thickBot="1" x14ac:dyDescent="0.3">
      <c r="A33" s="1"/>
      <c r="B33" s="14"/>
      <c r="C33" s="14"/>
      <c r="D33" s="15"/>
      <c r="E33" s="16"/>
      <c r="F33" s="16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 customHeight="1" thickBot="1" x14ac:dyDescent="0.3">
      <c r="A34" s="1"/>
      <c r="B34" s="114" t="s">
        <v>129</v>
      </c>
      <c r="C34" s="115"/>
      <c r="D34" s="116"/>
      <c r="E34" s="114" t="s">
        <v>12</v>
      </c>
      <c r="F34" s="116"/>
      <c r="G34" s="7" t="str">
        <f>IF($E$12&gt;1,$E$12,"")</f>
        <v/>
      </c>
      <c r="H34" s="7" t="str">
        <f>IF($E$12&gt;1,$E$12-1,"")</f>
        <v/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36" customHeight="1" thickBot="1" x14ac:dyDescent="0.3">
      <c r="A35" s="1"/>
      <c r="B35" s="117" t="s">
        <v>181</v>
      </c>
      <c r="C35" s="118"/>
      <c r="D35" s="119"/>
      <c r="E35" s="206" t="s">
        <v>34</v>
      </c>
      <c r="F35" s="212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36" customHeight="1" thickBot="1" x14ac:dyDescent="0.3">
      <c r="A36" s="1"/>
      <c r="B36" s="117" t="s">
        <v>182</v>
      </c>
      <c r="C36" s="118"/>
      <c r="D36" s="119"/>
      <c r="E36" s="169" t="s">
        <v>26</v>
      </c>
      <c r="F36" s="170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5.75" customHeight="1" thickBot="1" x14ac:dyDescent="0.3">
      <c r="A37" s="1"/>
      <c r="B37" s="117" t="s">
        <v>131</v>
      </c>
      <c r="C37" s="118"/>
      <c r="D37" s="118"/>
      <c r="E37" s="118"/>
      <c r="F37" s="119"/>
      <c r="G37" s="17" t="str">
        <f t="shared" ref="G37:H37" si="0">IF(OR(G35="",G36=""),"",IF((G35)&lt;=0,"NR",(G36/G35)))</f>
        <v/>
      </c>
      <c r="H37" s="17" t="str">
        <f t="shared" si="0"/>
        <v/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33" customHeight="1" thickBot="1" x14ac:dyDescent="0.3">
      <c r="A38" s="1"/>
      <c r="B38" s="117" t="s">
        <v>132</v>
      </c>
      <c r="C38" s="118"/>
      <c r="D38" s="118"/>
      <c r="E38" s="118"/>
      <c r="F38" s="119"/>
      <c r="G38" s="11" t="str">
        <f t="shared" ref="G38:H38" si="1">IF(OR(G35="",G36=""),"",IF((G37)="NR","Áno",IF((G37)&gt;7.5,"Áno","Nie")))</f>
        <v/>
      </c>
      <c r="H38" s="11" t="str">
        <f t="shared" si="1"/>
        <v/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 customHeight="1" thickBot="1" x14ac:dyDescent="0.3">
      <c r="A39" s="1"/>
      <c r="B39" s="113"/>
      <c r="C39" s="113"/>
      <c r="D39" s="113"/>
      <c r="E39" s="113"/>
      <c r="F39" s="113"/>
      <c r="G39" s="113"/>
      <c r="H39" s="11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 customHeight="1" thickBot="1" x14ac:dyDescent="0.3">
      <c r="A40" s="1"/>
      <c r="B40" s="114" t="s">
        <v>133</v>
      </c>
      <c r="C40" s="115"/>
      <c r="D40" s="116"/>
      <c r="E40" s="114" t="s">
        <v>12</v>
      </c>
      <c r="F40" s="116"/>
      <c r="G40" s="7" t="str">
        <f>IF($E$12&gt;1,$E$12,"")</f>
        <v/>
      </c>
      <c r="H40" s="7" t="str">
        <f>IF($E$12&gt;1,$E$12-1,"")</f>
        <v/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36" customHeight="1" thickBot="1" x14ac:dyDescent="0.3">
      <c r="A41" s="1"/>
      <c r="B41" s="117" t="s">
        <v>183</v>
      </c>
      <c r="C41" s="118"/>
      <c r="D41" s="119"/>
      <c r="E41" s="169" t="s">
        <v>61</v>
      </c>
      <c r="F41" s="170"/>
      <c r="G41" s="8"/>
      <c r="H41" s="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15.75" customHeight="1" thickBot="1" x14ac:dyDescent="0.3">
      <c r="A42" s="1"/>
      <c r="B42" s="117" t="s">
        <v>173</v>
      </c>
      <c r="C42" s="118"/>
      <c r="D42" s="119"/>
      <c r="E42" s="169" t="s">
        <v>74</v>
      </c>
      <c r="F42" s="170"/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49.5" customHeight="1" thickBot="1" x14ac:dyDescent="0.3">
      <c r="A43" s="1"/>
      <c r="B43" s="117" t="s">
        <v>184</v>
      </c>
      <c r="C43" s="118"/>
      <c r="D43" s="119"/>
      <c r="E43" s="169" t="s">
        <v>185</v>
      </c>
      <c r="F43" s="170"/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33" customHeight="1" thickBot="1" x14ac:dyDescent="0.3">
      <c r="A44" s="1"/>
      <c r="B44" s="120" t="s">
        <v>137</v>
      </c>
      <c r="C44" s="121"/>
      <c r="D44" s="122"/>
      <c r="E44" s="117" t="s">
        <v>138</v>
      </c>
      <c r="F44" s="119"/>
      <c r="G44" s="8" t="str">
        <f t="shared" ref="G44:H44" si="2">IF(OR(G41="",G42="",G43=""),"",IF(G42=0,"Áno","NR"))</f>
        <v/>
      </c>
      <c r="H44" s="8" t="str">
        <f t="shared" si="2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33" customHeight="1" thickBot="1" x14ac:dyDescent="0.3">
      <c r="A45" s="1"/>
      <c r="B45" s="123"/>
      <c r="C45" s="124"/>
      <c r="D45" s="125"/>
      <c r="E45" s="117" t="s">
        <v>139</v>
      </c>
      <c r="F45" s="119"/>
      <c r="G45" s="11" t="str">
        <f t="shared" ref="G45:H45" si="3">IF(G44="", "",IF(G44="Áno", "NR", IF((G41+G42+G43)/G42 &lt; 1, "Áno", "Nie")))</f>
        <v/>
      </c>
      <c r="H45" s="11" t="str">
        <f t="shared" si="3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 customHeight="1" thickBot="1" x14ac:dyDescent="0.3">
      <c r="A46" s="1"/>
      <c r="B46" s="113"/>
      <c r="C46" s="113"/>
      <c r="D46" s="113"/>
      <c r="E46" s="113"/>
      <c r="F46" s="113"/>
      <c r="G46" s="113"/>
      <c r="H46" s="11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16.5" customHeight="1" thickBot="1" x14ac:dyDescent="0.3">
      <c r="A47" s="1"/>
      <c r="B47" s="108" t="s">
        <v>140</v>
      </c>
      <c r="C47" s="109"/>
      <c r="D47" s="109"/>
      <c r="E47" s="109"/>
      <c r="F47" s="110"/>
      <c r="G47" s="126" t="str">
        <f>IF(OR(G38="",H38="",G44="",H44="",G45="",H45=""),"",IF(AND(G38="Áno",H38="Áno",G45="Áno",H45="Áno"),"Áno",IF(AND(G38="Áno",H38="Áno",G44="Áno",H44="Áno"),"Nie","Nie")))</f>
        <v/>
      </c>
      <c r="H47" s="127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15.75" customHeight="1" thickBot="1" x14ac:dyDescent="0.3">
      <c r="A48" s="1"/>
      <c r="B48" s="113"/>
      <c r="C48" s="113"/>
      <c r="D48" s="113"/>
      <c r="E48" s="113"/>
      <c r="F48" s="113"/>
      <c r="G48" s="113"/>
      <c r="H48" s="11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34.5" customHeight="1" thickBot="1" x14ac:dyDescent="0.3">
      <c r="A49" s="1"/>
      <c r="B49" s="108" t="s">
        <v>186</v>
      </c>
      <c r="C49" s="109"/>
      <c r="D49" s="109"/>
      <c r="E49" s="109"/>
      <c r="F49" s="110"/>
      <c r="G49" s="111" t="str">
        <f>IF(AND(G26="",G30="",G47=""),"",IF(OR(G26="Áno",G30="Áno",G47="Áno"),"Je podnikom v ťažkostiach","Nie je podnikom v ťažkostiach"))</f>
        <v/>
      </c>
      <c r="H49" s="112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15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15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15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5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15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75">
    <mergeCell ref="E44:F44"/>
    <mergeCell ref="B38:F38"/>
    <mergeCell ref="B39:H39"/>
    <mergeCell ref="G30:H30"/>
    <mergeCell ref="B30:F30"/>
    <mergeCell ref="B31:H31"/>
    <mergeCell ref="B32:F32"/>
    <mergeCell ref="G32:H32"/>
    <mergeCell ref="B49:F49"/>
    <mergeCell ref="G49:H49"/>
    <mergeCell ref="B40:D40"/>
    <mergeCell ref="B41:D41"/>
    <mergeCell ref="E41:F41"/>
    <mergeCell ref="B42:D42"/>
    <mergeCell ref="E42:F42"/>
    <mergeCell ref="B43:D43"/>
    <mergeCell ref="B44:D45"/>
    <mergeCell ref="E40:F40"/>
    <mergeCell ref="E45:F45"/>
    <mergeCell ref="B46:H46"/>
    <mergeCell ref="B47:F47"/>
    <mergeCell ref="G47:H47"/>
    <mergeCell ref="B48:H48"/>
    <mergeCell ref="E43:F43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14:D14"/>
    <mergeCell ref="B15:D15"/>
    <mergeCell ref="B17:D17"/>
    <mergeCell ref="B18:D18"/>
    <mergeCell ref="B19:D19"/>
    <mergeCell ref="B20:D20"/>
    <mergeCell ref="B22:D22"/>
    <mergeCell ref="B24:D24"/>
    <mergeCell ref="B25:D25"/>
    <mergeCell ref="E25:F25"/>
    <mergeCell ref="G25:H25"/>
    <mergeCell ref="B26:F26"/>
    <mergeCell ref="G26:H26"/>
    <mergeCell ref="B27:H27"/>
    <mergeCell ref="B35:D35"/>
    <mergeCell ref="B36:D36"/>
    <mergeCell ref="E36:F36"/>
    <mergeCell ref="B37:F37"/>
    <mergeCell ref="B34:D34"/>
    <mergeCell ref="E34:F34"/>
    <mergeCell ref="E35:F35"/>
    <mergeCell ref="B28:D28"/>
    <mergeCell ref="E28:F28"/>
    <mergeCell ref="G28:H28"/>
    <mergeCell ref="B29:D29"/>
    <mergeCell ref="E29:F29"/>
    <mergeCell ref="G29:H29"/>
  </mergeCells>
  <conditionalFormatting sqref="G26">
    <cfRule type="containsText" dxfId="101" priority="1" operator="containsText" text="Nie">
      <formula>NOT(ISERROR(SEARCH(("Nie"),(G26))))</formula>
    </cfRule>
    <cfRule type="containsText" dxfId="100" priority="2" operator="containsText" text="Áno">
      <formula>NOT(ISERROR(SEARCH(("Áno"),(G26))))</formula>
    </cfRule>
  </conditionalFormatting>
  <conditionalFormatting sqref="G30 G47">
    <cfRule type="containsText" dxfId="99" priority="3" operator="containsText" text="Nie">
      <formula>NOT(ISERROR(SEARCH(("Nie"),(G30))))</formula>
    </cfRule>
    <cfRule type="containsText" dxfId="98" priority="4" operator="containsText" text="Áno">
      <formula>NOT(ISERROR(SEARCH(("Áno"),(G30))))</formula>
    </cfRule>
  </conditionalFormatting>
  <conditionalFormatting sqref="G49">
    <cfRule type="containsText" dxfId="97" priority="5" operator="containsText" text="Nie je podnikom v ťažkostiach">
      <formula>NOT(ISERROR(SEARCH(("Nie je podnikom v ťažkostiach"),(G49))))</formula>
    </cfRule>
    <cfRule type="containsText" dxfId="96" priority="6" operator="containsText" text="Je podnikom v ťažkostiach">
      <formula>NOT(ISERROR(SEARCH(("Je podnikom v ťažkostiach"),(G49))))</formula>
    </cfRule>
  </conditionalFormatting>
  <conditionalFormatting sqref="G24:H24">
    <cfRule type="containsText" dxfId="95" priority="7" operator="containsText" text="NERELEVANTNÉ">
      <formula>NOT(ISERROR(SEARCH(("NERELEVANTNÉ"),(G24))))</formula>
    </cfRule>
    <cfRule type="containsText" dxfId="94" priority="8" operator="containsText" text="RELEVANTNÉ">
      <formula>NOT(ISERROR(SEARCH(("RELEVANTNÉ"),(G24))))</formula>
    </cfRule>
  </conditionalFormatting>
  <conditionalFormatting sqref="G28:H28">
    <cfRule type="containsText" dxfId="93" priority="9" operator="containsText" text="NERELEVANTNÉ">
      <formula>NOT(ISERROR(SEARCH(("NERELEVANTNÉ"),(G28))))</formula>
    </cfRule>
    <cfRule type="containsText" dxfId="92" priority="10" operator="containsText" text="RELEVANTNÉ">
      <formula>NOT(ISERROR(SEARCH(("RELEVANTNÉ"),(G28))))</formula>
    </cfRule>
  </conditionalFormatting>
  <conditionalFormatting sqref="G32:H32">
    <cfRule type="containsText" dxfId="91" priority="11" operator="containsText" text="NERELEVANTNÉ">
      <formula>NOT(ISERROR(SEARCH(("NERELEVANTNÉ"),(G32))))</formula>
    </cfRule>
    <cfRule type="containsText" dxfId="90" priority="12" operator="containsText" text="RELEVANTNÉ">
      <formula>NOT(ISERROR(SEARCH(("RELEVANTNÉ"),(G32))))</formula>
    </cfRule>
  </conditionalFormatting>
  <conditionalFormatting sqref="G35:H36">
    <cfRule type="expression" dxfId="89" priority="13">
      <formula>$E$27="NERELEVANTNÍ"</formula>
    </cfRule>
  </conditionalFormatting>
  <conditionalFormatting sqref="G36:H36">
    <cfRule type="beginsWith" dxfId="88" priority="14" operator="beginsWith" text="RE">
      <formula>LEFT((G36),LEN("RE"))=("RE")</formula>
    </cfRule>
  </conditionalFormatting>
  <conditionalFormatting sqref="G38:H38">
    <cfRule type="containsText" dxfId="87" priority="15" operator="containsText" text="Nie">
      <formula>NOT(ISERROR(SEARCH(("Nie"),(G38))))</formula>
    </cfRule>
    <cfRule type="containsText" dxfId="86" priority="16" operator="containsText" text="Áno">
      <formula>NOT(ISERROR(SEARCH(("Áno"),(G38))))</formula>
    </cfRule>
  </conditionalFormatting>
  <conditionalFormatting sqref="G41:H43">
    <cfRule type="expression" dxfId="85" priority="17">
      <formula>$E$27="NERELEVANTNÍ"</formula>
    </cfRule>
  </conditionalFormatting>
  <conditionalFormatting sqref="G42:H42">
    <cfRule type="beginsWith" dxfId="84" priority="18" operator="beginsWith" text="RE">
      <formula>LEFT((G42),LEN("RE"))=("RE")</formula>
    </cfRule>
  </conditionalFormatting>
  <conditionalFormatting sqref="G44:H44">
    <cfRule type="containsText" dxfId="83" priority="19" operator="containsText" text="Áno">
      <formula>NOT(ISERROR(SEARCH(("Áno"),(G44))))</formula>
    </cfRule>
    <cfRule type="expression" dxfId="82" priority="20">
      <formula>$E$34="NERELEVANTNÍ"</formula>
    </cfRule>
  </conditionalFormatting>
  <conditionalFormatting sqref="G45:H45">
    <cfRule type="containsText" dxfId="81" priority="21" operator="containsText" text="Nie">
      <formula>NOT(ISERROR(SEARCH(("Nie"),(G45))))</formula>
    </cfRule>
    <cfRule type="containsText" dxfId="80" priority="22" operator="containsText" text="Áno">
      <formula>NOT(ISERROR(SEARCH(("Áno"),(G45))))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 xr:uid="{00000000-0002-0000-0800-000000000000}">
          <x14:formula1>
            <xm:f>Možnosti!$B$18:$B$20</xm:f>
          </x14:formula1>
          <xm:sqref>E20</xm:sqref>
        </x14:dataValidation>
        <x14:dataValidation type="list" allowBlank="1" showErrorMessage="1" xr:uid="{00000000-0002-0000-0800-000001000000}">
          <x14:formula1>
            <xm:f>Možnosti!$B$23:$B$28</xm:f>
          </x14:formula1>
          <xm:sqref>G25</xm:sqref>
        </x14:dataValidation>
        <x14:dataValidation type="list" allowBlank="1" showErrorMessage="1" xr:uid="{00000000-0002-0000-0800-000002000000}">
          <x14:formula1>
            <xm:f>Možnosti!$B$2:$B$6</xm:f>
          </x14:formula1>
          <xm:sqref>E17</xm:sqref>
        </x14:dataValidation>
        <x14:dataValidation type="list" allowBlank="1" showErrorMessage="1" xr:uid="{00000000-0002-0000-0800-000003000000}">
          <x14:formula1>
            <xm:f>Možnosti!$I$12:$I$18</xm:f>
          </x14:formula1>
          <xm:sqref>E19</xm:sqref>
        </x14:dataValidation>
        <x14:dataValidation type="list" allowBlank="1" showErrorMessage="1" xr:uid="{00000000-0002-0000-0800-000004000000}">
          <x14:formula1>
            <xm:f>Možnosti!$B$30:$B$33</xm:f>
          </x14:formula1>
          <xm:sqref>G29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V1000"/>
  <sheetViews>
    <sheetView topLeftCell="B1" zoomScale="70" zoomScaleNormal="70" workbookViewId="0">
      <selection activeCell="R17" sqref="R17"/>
    </sheetView>
  </sheetViews>
  <sheetFormatPr defaultColWidth="11.25" defaultRowHeight="15" customHeight="1" x14ac:dyDescent="0.25"/>
  <cols>
    <col min="1" max="1" width="2.125" customWidth="1"/>
    <col min="2" max="3" width="8.375" customWidth="1"/>
    <col min="4" max="4" width="19.5" customWidth="1"/>
    <col min="5" max="74" width="8.375" customWidth="1"/>
  </cols>
  <sheetData>
    <row r="1" spans="1:74" ht="15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 customHeight="1" thickBot="1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5.75" customHeight="1" x14ac:dyDescent="0.25">
      <c r="A6" s="1"/>
      <c r="B6" s="155" t="s">
        <v>0</v>
      </c>
      <c r="C6" s="156"/>
      <c r="D6" s="156"/>
      <c r="E6" s="156"/>
      <c r="F6" s="156"/>
      <c r="G6" s="156"/>
      <c r="H6" s="157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5.75" customHeight="1" thickBot="1" x14ac:dyDescent="0.3">
      <c r="A7" s="1"/>
      <c r="B7" s="158"/>
      <c r="C7" s="159"/>
      <c r="D7" s="159"/>
      <c r="E7" s="159"/>
      <c r="F7" s="159"/>
      <c r="G7" s="159"/>
      <c r="H7" s="160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 customHeight="1" thickBot="1" x14ac:dyDescent="0.3">
      <c r="A8" s="1"/>
      <c r="B8" s="131" t="s">
        <v>98</v>
      </c>
      <c r="C8" s="132"/>
      <c r="D8" s="133"/>
      <c r="E8" s="143"/>
      <c r="F8" s="144"/>
      <c r="G8" s="144"/>
      <c r="H8" s="145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 customHeight="1" thickBot="1" x14ac:dyDescent="0.3">
      <c r="A9" s="1"/>
      <c r="B9" s="131" t="s">
        <v>99</v>
      </c>
      <c r="C9" s="132"/>
      <c r="D9" s="133"/>
      <c r="E9" s="143"/>
      <c r="F9" s="144"/>
      <c r="G9" s="144"/>
      <c r="H9" s="145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 customHeight="1" thickBot="1" x14ac:dyDescent="0.3">
      <c r="A10" s="1"/>
      <c r="B10" s="131" t="s">
        <v>100</v>
      </c>
      <c r="C10" s="132"/>
      <c r="D10" s="133"/>
      <c r="E10" s="143"/>
      <c r="F10" s="144"/>
      <c r="G10" s="144"/>
      <c r="H10" s="145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 customHeight="1" thickBot="1" x14ac:dyDescent="0.3">
      <c r="A11" s="1"/>
      <c r="B11" s="131" t="s">
        <v>101</v>
      </c>
      <c r="C11" s="132"/>
      <c r="D11" s="133"/>
      <c r="E11" s="143"/>
      <c r="F11" s="144"/>
      <c r="G11" s="144"/>
      <c r="H11" s="14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 customHeight="1" thickBot="1" x14ac:dyDescent="0.3">
      <c r="A12" s="1"/>
      <c r="B12" s="131" t="s">
        <v>102</v>
      </c>
      <c r="C12" s="132"/>
      <c r="D12" s="133"/>
      <c r="E12" s="137"/>
      <c r="F12" s="138"/>
      <c r="G12" s="138"/>
      <c r="H12" s="139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34.5" customHeight="1" thickBot="1" x14ac:dyDescent="0.3">
      <c r="A13" s="1"/>
      <c r="B13" s="140" t="s">
        <v>103</v>
      </c>
      <c r="C13" s="141"/>
      <c r="D13" s="142"/>
      <c r="E13" s="143"/>
      <c r="F13" s="144"/>
      <c r="G13" s="144"/>
      <c r="H13" s="145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34.5" customHeight="1" thickBot="1" x14ac:dyDescent="0.3">
      <c r="A14" s="1"/>
      <c r="B14" s="140" t="s">
        <v>104</v>
      </c>
      <c r="C14" s="141"/>
      <c r="D14" s="142"/>
      <c r="E14" s="143"/>
      <c r="F14" s="144"/>
      <c r="G14" s="144"/>
      <c r="H14" s="145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 customHeight="1" thickBot="1" x14ac:dyDescent="0.3">
      <c r="A15" s="1"/>
      <c r="B15" s="131" t="s">
        <v>105</v>
      </c>
      <c r="C15" s="132"/>
      <c r="D15" s="133"/>
      <c r="E15" s="193">
        <f ca="1">(TODAY())</f>
        <v>45847</v>
      </c>
      <c r="F15" s="194"/>
      <c r="G15" s="194"/>
      <c r="H15" s="195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 customHeight="1" thickBot="1" x14ac:dyDescent="0.3">
      <c r="A16" s="1"/>
      <c r="B16" s="149"/>
      <c r="C16" s="150"/>
      <c r="D16" s="150"/>
      <c r="E16" s="150"/>
      <c r="F16" s="150"/>
      <c r="G16" s="150"/>
      <c r="H16" s="15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21" customHeight="1" thickBot="1" x14ac:dyDescent="0.3">
      <c r="A17" s="1"/>
      <c r="B17" s="140" t="s">
        <v>106</v>
      </c>
      <c r="C17" s="141"/>
      <c r="D17" s="142"/>
      <c r="E17" s="143" t="s">
        <v>107</v>
      </c>
      <c r="F17" s="144"/>
      <c r="G17" s="144"/>
      <c r="H17" s="145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15.75" customHeight="1" thickBot="1" x14ac:dyDescent="0.3">
      <c r="A18" s="1"/>
      <c r="B18" s="140" t="s">
        <v>108</v>
      </c>
      <c r="C18" s="141"/>
      <c r="D18" s="142"/>
      <c r="E18" s="131" t="str">
        <f ca="1">IF(OR(E11="",E15=""),"",IF(DATEDIF(E11,E15,"y")&lt;3,"Áno","Nie"))</f>
        <v/>
      </c>
      <c r="F18" s="132"/>
      <c r="G18" s="132"/>
      <c r="H18" s="133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 customHeight="1" thickBot="1" x14ac:dyDescent="0.3">
      <c r="A19" s="1"/>
      <c r="B19" s="131" t="s">
        <v>109</v>
      </c>
      <c r="C19" s="132"/>
      <c r="D19" s="133"/>
      <c r="E19" s="143" t="s">
        <v>107</v>
      </c>
      <c r="F19" s="144"/>
      <c r="G19" s="144"/>
      <c r="H19" s="145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39.5" customHeight="1" thickBot="1" x14ac:dyDescent="0.3">
      <c r="A20" s="1"/>
      <c r="B20" s="140" t="s">
        <v>110</v>
      </c>
      <c r="C20" s="141"/>
      <c r="D20" s="142"/>
      <c r="E20" s="143" t="s">
        <v>107</v>
      </c>
      <c r="F20" s="144"/>
      <c r="G20" s="144"/>
      <c r="H20" s="14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 customHeight="1" thickBot="1" x14ac:dyDescent="0.3">
      <c r="A21" s="1"/>
      <c r="B21" s="149"/>
      <c r="C21" s="150"/>
      <c r="D21" s="150"/>
      <c r="E21" s="150"/>
      <c r="F21" s="150"/>
      <c r="G21" s="150"/>
      <c r="H21" s="15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 customHeight="1" thickBot="1" x14ac:dyDescent="0.3">
      <c r="A22" s="1"/>
      <c r="B22" s="131" t="s">
        <v>111</v>
      </c>
      <c r="C22" s="132"/>
      <c r="D22" s="133"/>
      <c r="E22" s="175" t="str">
        <f ca="1">IF(OR(E17="Vyber možnosť",E18=""),"",IF(E17="Mikropodnik","Kritéria C, D",IF(E17="Malý podnik","Kritéria C, D",IF(E17="Stredný podnik","Kritéria C, D","Kritéria C, D, E"))))</f>
        <v/>
      </c>
      <c r="F22" s="176"/>
      <c r="G22" s="176"/>
      <c r="H22" s="177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 customHeight="1" thickBot="1" x14ac:dyDescent="0.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15.75" customHeight="1" thickBot="1" x14ac:dyDescent="0.3">
      <c r="A24" s="1"/>
      <c r="B24" s="114" t="s">
        <v>119</v>
      </c>
      <c r="C24" s="115"/>
      <c r="D24" s="116"/>
      <c r="E24" s="114" t="s">
        <v>12</v>
      </c>
      <c r="F24" s="116"/>
      <c r="G24" s="164" t="str">
        <f ca="1">IF(E22="", "",IF(OR(E22="Kritéria C, D",E22="Kritéria C, D, E"),"RELEVANTNÉ","NERELEVANTNÉ"))</f>
        <v/>
      </c>
      <c r="H24" s="165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210" customHeight="1" thickBot="1" x14ac:dyDescent="0.3">
      <c r="A25" s="1"/>
      <c r="B25" s="117" t="s">
        <v>121</v>
      </c>
      <c r="C25" s="118"/>
      <c r="D25" s="119"/>
      <c r="E25" s="169" t="s">
        <v>122</v>
      </c>
      <c r="F25" s="170"/>
      <c r="G25" s="171" t="s">
        <v>107</v>
      </c>
      <c r="H25" s="17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16.5" customHeight="1" thickBot="1" x14ac:dyDescent="0.3">
      <c r="A26" s="1"/>
      <c r="B26" s="108" t="s">
        <v>123</v>
      </c>
      <c r="C26" s="109"/>
      <c r="D26" s="109"/>
      <c r="E26" s="109"/>
      <c r="F26" s="110"/>
      <c r="G26" s="126" t="str">
        <f>IF(G25="Vyber možnosť","",IF(OR(G25="Začaté konkurzné konanie",G25="Vyhlásený konkurz",G25="Zastavené konkurzné konanie pre nedostatok majetku",G25="Zrušený konkurz pre nedostatok majetku"),"Áno","Nie"))</f>
        <v/>
      </c>
      <c r="H26" s="127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15.75" customHeight="1" thickBot="1" x14ac:dyDescent="0.3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15.75" customHeight="1" thickBot="1" x14ac:dyDescent="0.3">
      <c r="A28" s="1"/>
      <c r="B28" s="114" t="s">
        <v>124</v>
      </c>
      <c r="C28" s="115"/>
      <c r="D28" s="116"/>
      <c r="E28" s="114" t="s">
        <v>12</v>
      </c>
      <c r="F28" s="116"/>
      <c r="G28" s="164" t="str">
        <f ca="1">IF(E22="", "",IF(OR(E22="Kritéria C, D",E22="Kritéria C, D, E"),"RELEVANTNÉ","NERELEVANTNÉ"))</f>
        <v/>
      </c>
      <c r="H28" s="165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31.5" customHeight="1" thickBot="1" x14ac:dyDescent="0.3">
      <c r="A29" s="1"/>
      <c r="B29" s="117" t="s">
        <v>125</v>
      </c>
      <c r="C29" s="118"/>
      <c r="D29" s="119"/>
      <c r="E29" s="169" t="s">
        <v>126</v>
      </c>
      <c r="F29" s="170"/>
      <c r="G29" s="171" t="s">
        <v>107</v>
      </c>
      <c r="H29" s="17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6.5" customHeight="1" thickBot="1" x14ac:dyDescent="0.3">
      <c r="A30" s="1"/>
      <c r="B30" s="108" t="s">
        <v>127</v>
      </c>
      <c r="C30" s="109"/>
      <c r="D30" s="109"/>
      <c r="E30" s="109"/>
      <c r="F30" s="110"/>
      <c r="G30" s="126" t="str">
        <f>IF(G29="Vyber možnosť","",IF(OR(G29="Podnik neuhradil úver alebo nevypovedal záruku",G29="Podnik stále podlieha reštrukturalizačnému plánu"),"Áno","Nie"))</f>
        <v/>
      </c>
      <c r="H30" s="127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 customHeight="1" thickBot="1" x14ac:dyDescent="0.3">
      <c r="A31" s="1"/>
      <c r="B31" s="14"/>
      <c r="C31" s="14"/>
      <c r="D31" s="15"/>
      <c r="E31" s="15"/>
      <c r="F31" s="14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15.75" customHeight="1" thickBot="1" x14ac:dyDescent="0.3">
      <c r="A32" s="1"/>
      <c r="B32" s="114" t="s">
        <v>128</v>
      </c>
      <c r="C32" s="115"/>
      <c r="D32" s="115"/>
      <c r="E32" s="115"/>
      <c r="F32" s="116"/>
      <c r="G32" s="164" t="str">
        <f ca="1">IF(E22="", "",IF(OR(E22="Kritéria C, D, E"),"RELEVANTNÉ","NERELEVANTNÉ"))</f>
        <v/>
      </c>
      <c r="H32" s="165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5.75" customHeight="1" thickBot="1" x14ac:dyDescent="0.3">
      <c r="A33" s="1"/>
      <c r="B33" s="14"/>
      <c r="C33" s="14"/>
      <c r="D33" s="15"/>
      <c r="E33" s="16"/>
      <c r="F33" s="16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 customHeight="1" thickBot="1" x14ac:dyDescent="0.3">
      <c r="A34" s="1"/>
      <c r="B34" s="114" t="s">
        <v>129</v>
      </c>
      <c r="C34" s="115"/>
      <c r="D34" s="116"/>
      <c r="E34" s="114" t="s">
        <v>12</v>
      </c>
      <c r="F34" s="116"/>
      <c r="G34" s="7" t="str">
        <f>IF($E$12&gt;1,$E$12,"")</f>
        <v/>
      </c>
      <c r="H34" s="7" t="str">
        <f>IF($E$12&gt;1,$E$12-1,"")</f>
        <v/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15.75" customHeight="1" thickBot="1" x14ac:dyDescent="0.3">
      <c r="A35" s="1"/>
      <c r="B35" s="117" t="s">
        <v>187</v>
      </c>
      <c r="C35" s="118"/>
      <c r="D35" s="119"/>
      <c r="E35" s="206" t="s">
        <v>35</v>
      </c>
      <c r="F35" s="212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18" customHeight="1" thickBot="1" x14ac:dyDescent="0.3">
      <c r="A36" s="1"/>
      <c r="B36" s="117" t="s">
        <v>188</v>
      </c>
      <c r="C36" s="118"/>
      <c r="D36" s="119"/>
      <c r="E36" s="169" t="s">
        <v>27</v>
      </c>
      <c r="F36" s="170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5.75" customHeight="1" thickBot="1" x14ac:dyDescent="0.3">
      <c r="A37" s="1"/>
      <c r="B37" s="117" t="s">
        <v>131</v>
      </c>
      <c r="C37" s="118"/>
      <c r="D37" s="118"/>
      <c r="E37" s="118"/>
      <c r="F37" s="119"/>
      <c r="G37" s="17" t="str">
        <f t="shared" ref="G37:H37" si="0">IF(OR(G35="",G36=""),"",IF((G35)&lt;=0,"NR",(G36/G35)))</f>
        <v/>
      </c>
      <c r="H37" s="17" t="str">
        <f t="shared" si="0"/>
        <v/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33" customHeight="1" thickBot="1" x14ac:dyDescent="0.3">
      <c r="A38" s="1"/>
      <c r="B38" s="117" t="s">
        <v>132</v>
      </c>
      <c r="C38" s="118"/>
      <c r="D38" s="118"/>
      <c r="E38" s="118"/>
      <c r="F38" s="119"/>
      <c r="G38" s="11" t="str">
        <f t="shared" ref="G38:H38" si="1">IF(OR(G35="",G36=""),"",IF((G37)="NR","Áno",IF((G37)&gt;7.5,"Áno","Nie")))</f>
        <v/>
      </c>
      <c r="H38" s="11" t="str">
        <f t="shared" si="1"/>
        <v/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 customHeight="1" thickBot="1" x14ac:dyDescent="0.3">
      <c r="A39" s="1"/>
      <c r="B39" s="14"/>
      <c r="C39" s="1"/>
      <c r="D39" s="1"/>
      <c r="E39" s="14"/>
      <c r="F39" s="1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 customHeight="1" thickBot="1" x14ac:dyDescent="0.3">
      <c r="A40" s="1"/>
      <c r="B40" s="114" t="s">
        <v>133</v>
      </c>
      <c r="C40" s="115"/>
      <c r="D40" s="116"/>
      <c r="E40" s="114" t="s">
        <v>12</v>
      </c>
      <c r="F40" s="116"/>
      <c r="G40" s="7" t="str">
        <f>IF($E$12&gt;1,$E$12,"")</f>
        <v/>
      </c>
      <c r="H40" s="7" t="str">
        <f>IF($E$12&gt;1,$E$12-1,"")</f>
        <v/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18" customHeight="1" thickBot="1" x14ac:dyDescent="0.3">
      <c r="A41" s="1"/>
      <c r="B41" s="117" t="s">
        <v>56</v>
      </c>
      <c r="C41" s="118"/>
      <c r="D41" s="119"/>
      <c r="E41" s="169" t="s">
        <v>59</v>
      </c>
      <c r="F41" s="170"/>
      <c r="G41" s="8"/>
      <c r="H41" s="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15.75" customHeight="1" thickBot="1" x14ac:dyDescent="0.3">
      <c r="A42" s="1"/>
      <c r="B42" s="117" t="s">
        <v>70</v>
      </c>
      <c r="C42" s="118"/>
      <c r="D42" s="119"/>
      <c r="E42" s="169" t="s">
        <v>59</v>
      </c>
      <c r="F42" s="170"/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49.5" customHeight="1" thickBot="1" x14ac:dyDescent="0.3">
      <c r="A43" s="1"/>
      <c r="B43" s="117" t="s">
        <v>189</v>
      </c>
      <c r="C43" s="118"/>
      <c r="D43" s="119"/>
      <c r="E43" s="169" t="s">
        <v>190</v>
      </c>
      <c r="F43" s="170"/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45.75" customHeight="1" thickBot="1" x14ac:dyDescent="0.3">
      <c r="A44" s="1"/>
      <c r="B44" s="120" t="s">
        <v>137</v>
      </c>
      <c r="C44" s="121"/>
      <c r="D44" s="122"/>
      <c r="E44" s="117" t="s">
        <v>138</v>
      </c>
      <c r="F44" s="119"/>
      <c r="G44" s="8" t="str">
        <f t="shared" ref="G44:H44" si="2">IF(OR(G41="",G42="",G43=""),"",IF(G42=0,"Áno","NR"))</f>
        <v/>
      </c>
      <c r="H44" s="8" t="str">
        <f t="shared" si="2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46.5" customHeight="1" thickBot="1" x14ac:dyDescent="0.3">
      <c r="A45" s="1"/>
      <c r="B45" s="123"/>
      <c r="C45" s="124"/>
      <c r="D45" s="125"/>
      <c r="E45" s="117" t="s">
        <v>139</v>
      </c>
      <c r="F45" s="119"/>
      <c r="G45" s="11" t="str">
        <f t="shared" ref="G45:H45" si="3">IF(G44="", "",IF(G44="Áno", "NR", IF((G41+G42+G43)/G42 &lt; 1, "Áno", "Nie")))</f>
        <v/>
      </c>
      <c r="H45" s="11" t="str">
        <f t="shared" si="3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 customHeight="1" thickBot="1" x14ac:dyDescent="0.3">
      <c r="A46" s="1"/>
      <c r="B46" s="14"/>
      <c r="C46" s="14"/>
      <c r="D46" s="15"/>
      <c r="E46" s="15"/>
      <c r="F46" s="14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16.5" customHeight="1" thickBot="1" x14ac:dyDescent="0.3">
      <c r="A47" s="1"/>
      <c r="B47" s="108" t="s">
        <v>140</v>
      </c>
      <c r="C47" s="109"/>
      <c r="D47" s="109"/>
      <c r="E47" s="109"/>
      <c r="F47" s="110"/>
      <c r="G47" s="126" t="str">
        <f>IF(OR(G38="",H38="",G44="",H44="",G45="",H45=""),"",IF(AND(G38="Áno",H38="Áno",G45="Áno",H45="Áno"),"Áno",IF(AND(G38="Áno",H38="Áno",G44="Áno",H44="Áno"),"Nie","Nie")))</f>
        <v/>
      </c>
      <c r="H47" s="127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15.75" customHeight="1" thickBot="1" x14ac:dyDescent="0.3">
      <c r="A48" s="1"/>
      <c r="B48" s="14"/>
      <c r="C48" s="14"/>
      <c r="D48" s="15"/>
      <c r="E48" s="15"/>
      <c r="F48" s="14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34.5" customHeight="1" thickBot="1" x14ac:dyDescent="0.3">
      <c r="A49" s="1"/>
      <c r="B49" s="108" t="s">
        <v>186</v>
      </c>
      <c r="C49" s="109"/>
      <c r="D49" s="109"/>
      <c r="E49" s="109"/>
      <c r="F49" s="110"/>
      <c r="G49" s="111" t="str">
        <f>IF(AND(G26="",G30="",G47=""),"",IF(OR(G26="Áno",G30="Áno",G47="Áno"),"Je podnikom v ťažkostiach","Nie je podnikom v ťažkostiach"))</f>
        <v/>
      </c>
      <c r="H49" s="112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15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15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15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5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15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70">
    <mergeCell ref="G28:H28"/>
    <mergeCell ref="B24:D24"/>
    <mergeCell ref="B25:D25"/>
    <mergeCell ref="E25:F25"/>
    <mergeCell ref="G25:H25"/>
    <mergeCell ref="B26:F26"/>
    <mergeCell ref="G26:H26"/>
    <mergeCell ref="B29:D29"/>
    <mergeCell ref="E29:F29"/>
    <mergeCell ref="G29:H29"/>
    <mergeCell ref="B30:F30"/>
    <mergeCell ref="G30:H30"/>
    <mergeCell ref="B32:F32"/>
    <mergeCell ref="G32:H32"/>
    <mergeCell ref="B38:F38"/>
    <mergeCell ref="B40:D40"/>
    <mergeCell ref="E40:F40"/>
    <mergeCell ref="B34:D34"/>
    <mergeCell ref="E34:F34"/>
    <mergeCell ref="B35:D35"/>
    <mergeCell ref="E35:F35"/>
    <mergeCell ref="B36:D36"/>
    <mergeCell ref="E36:F36"/>
    <mergeCell ref="B37:F37"/>
    <mergeCell ref="B41:D41"/>
    <mergeCell ref="E41:F41"/>
    <mergeCell ref="B42:D42"/>
    <mergeCell ref="E42:F42"/>
    <mergeCell ref="B49:F49"/>
    <mergeCell ref="G49:H49"/>
    <mergeCell ref="B43:D43"/>
    <mergeCell ref="E43:F43"/>
    <mergeCell ref="B44:D45"/>
    <mergeCell ref="E44:F44"/>
    <mergeCell ref="E45:F45"/>
    <mergeCell ref="B47:F47"/>
    <mergeCell ref="G47:H47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14:D14"/>
    <mergeCell ref="B15:D15"/>
    <mergeCell ref="B17:D17"/>
    <mergeCell ref="B18:D18"/>
    <mergeCell ref="B19:D19"/>
    <mergeCell ref="B20:D20"/>
    <mergeCell ref="B22:D22"/>
    <mergeCell ref="E28:F28"/>
    <mergeCell ref="B28:D28"/>
  </mergeCells>
  <conditionalFormatting sqref="G26">
    <cfRule type="containsText" dxfId="79" priority="1" operator="containsText" text="Nie">
      <formula>NOT(ISERROR(SEARCH(("Nie"),(G26))))</formula>
    </cfRule>
    <cfRule type="containsText" dxfId="78" priority="2" operator="containsText" text="Áno">
      <formula>NOT(ISERROR(SEARCH(("Áno"),(G26))))</formula>
    </cfRule>
  </conditionalFormatting>
  <conditionalFormatting sqref="G30 G47">
    <cfRule type="containsText" dxfId="77" priority="3" operator="containsText" text="Nie">
      <formula>NOT(ISERROR(SEARCH(("Nie"),(G30))))</formula>
    </cfRule>
    <cfRule type="containsText" dxfId="76" priority="4" operator="containsText" text="Áno">
      <formula>NOT(ISERROR(SEARCH(("Áno"),(G30))))</formula>
    </cfRule>
  </conditionalFormatting>
  <conditionalFormatting sqref="G49">
    <cfRule type="containsText" dxfId="75" priority="5" operator="containsText" text="Nie je podnikom v ťažkostiach">
      <formula>NOT(ISERROR(SEARCH(("Nie je podnikom v ťažkostiach"),(G49))))</formula>
    </cfRule>
    <cfRule type="containsText" dxfId="74" priority="6" operator="containsText" text="Je podnikom v ťažkostiach">
      <formula>NOT(ISERROR(SEARCH(("Je podnikom v ťažkostiach"),(G49))))</formula>
    </cfRule>
  </conditionalFormatting>
  <conditionalFormatting sqref="G24:H24">
    <cfRule type="containsText" dxfId="73" priority="7" operator="containsText" text="NERELEVANTNÉ">
      <formula>NOT(ISERROR(SEARCH(("NERELEVANTNÉ"),(G24))))</formula>
    </cfRule>
    <cfRule type="containsText" dxfId="72" priority="8" operator="containsText" text="RELEVANTNÉ">
      <formula>NOT(ISERROR(SEARCH(("RELEVANTNÉ"),(G24))))</formula>
    </cfRule>
  </conditionalFormatting>
  <conditionalFormatting sqref="G28:H28">
    <cfRule type="containsText" dxfId="71" priority="9" operator="containsText" text="NERELEVANTNÉ">
      <formula>NOT(ISERROR(SEARCH(("NERELEVANTNÉ"),(G28))))</formula>
    </cfRule>
    <cfRule type="containsText" dxfId="70" priority="10" operator="containsText" text="RELEVANTNÉ">
      <formula>NOT(ISERROR(SEARCH(("RELEVANTNÉ"),(G28))))</formula>
    </cfRule>
  </conditionalFormatting>
  <conditionalFormatting sqref="G32:H32">
    <cfRule type="containsText" dxfId="69" priority="11" operator="containsText" text="NERELEVANTNÉ">
      <formula>NOT(ISERROR(SEARCH(("NERELEVANTNÉ"),(G32))))</formula>
    </cfRule>
    <cfRule type="containsText" dxfId="68" priority="12" operator="containsText" text="RELEVANTNÉ">
      <formula>NOT(ISERROR(SEARCH(("RELEVANTNÉ"),(G32))))</formula>
    </cfRule>
  </conditionalFormatting>
  <conditionalFormatting sqref="G35:H36">
    <cfRule type="expression" dxfId="67" priority="13">
      <formula>$E$27="NERELEVANTNÍ"</formula>
    </cfRule>
  </conditionalFormatting>
  <conditionalFormatting sqref="G36:H36">
    <cfRule type="beginsWith" dxfId="66" priority="14" operator="beginsWith" text="RE">
      <formula>LEFT((G36),LEN("RE"))=("RE")</formula>
    </cfRule>
  </conditionalFormatting>
  <conditionalFormatting sqref="G38:H38">
    <cfRule type="containsText" dxfId="65" priority="15" operator="containsText" text="Nie">
      <formula>NOT(ISERROR(SEARCH(("Nie"),(G38))))</formula>
    </cfRule>
    <cfRule type="containsText" dxfId="64" priority="16" operator="containsText" text="Áno">
      <formula>NOT(ISERROR(SEARCH(("Áno"),(G38))))</formula>
    </cfRule>
  </conditionalFormatting>
  <conditionalFormatting sqref="G41:H43">
    <cfRule type="expression" dxfId="63" priority="17">
      <formula>$E$27="NERELEVANTNÍ"</formula>
    </cfRule>
  </conditionalFormatting>
  <conditionalFormatting sqref="G42:H42">
    <cfRule type="beginsWith" dxfId="62" priority="18" operator="beginsWith" text="RE">
      <formula>LEFT((G42),LEN("RE"))=("RE")</formula>
    </cfRule>
  </conditionalFormatting>
  <conditionalFormatting sqref="G44:H44">
    <cfRule type="containsText" dxfId="61" priority="19" operator="containsText" text="Áno">
      <formula>NOT(ISERROR(SEARCH(("Áno"),(G44))))</formula>
    </cfRule>
    <cfRule type="expression" dxfId="60" priority="20">
      <formula>$E$34="NERELEVANTNÍ"</formula>
    </cfRule>
  </conditionalFormatting>
  <conditionalFormatting sqref="G45:H45">
    <cfRule type="containsText" dxfId="59" priority="21" operator="containsText" text="Nie">
      <formula>NOT(ISERROR(SEARCH(("Nie"),(G45))))</formula>
    </cfRule>
    <cfRule type="containsText" dxfId="58" priority="22" operator="containsText" text="Áno">
      <formula>NOT(ISERROR(SEARCH(("Áno"),(G45))))</formula>
    </cfRule>
  </conditionalFormatting>
  <pageMargins left="0.7" right="0.7" top="0.75" bottom="0.75" header="0" footer="0"/>
  <pageSetup paperSize="9" orientation="portrait" r:id="rId1"/>
  <rowBreaks count="2" manualBreakCount="2">
    <brk id="18" max="7" man="1"/>
    <brk id="39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 xr:uid="{00000000-0002-0000-0900-000000000000}">
          <x14:formula1>
            <xm:f>Možnosti!$B$18:$B$20</xm:f>
          </x14:formula1>
          <xm:sqref>E20</xm:sqref>
        </x14:dataValidation>
        <x14:dataValidation type="list" allowBlank="1" showErrorMessage="1" xr:uid="{00000000-0002-0000-0900-000001000000}">
          <x14:formula1>
            <xm:f>Možnosti!$J$12:$J$18</xm:f>
          </x14:formula1>
          <xm:sqref>E19</xm:sqref>
        </x14:dataValidation>
        <x14:dataValidation type="list" allowBlank="1" showErrorMessage="1" xr:uid="{00000000-0002-0000-0900-000002000000}">
          <x14:formula1>
            <xm:f>Možnosti!$B$23:$B$28</xm:f>
          </x14:formula1>
          <xm:sqref>G25</xm:sqref>
        </x14:dataValidation>
        <x14:dataValidation type="list" allowBlank="1" showErrorMessage="1" xr:uid="{00000000-0002-0000-0900-000003000000}">
          <x14:formula1>
            <xm:f>Možnosti!$B$2:$B$6</xm:f>
          </x14:formula1>
          <xm:sqref>E17</xm:sqref>
        </x14:dataValidation>
        <x14:dataValidation type="list" allowBlank="1" showErrorMessage="1" xr:uid="{00000000-0002-0000-0900-000004000000}">
          <x14:formula1>
            <xm:f>Možnosti!$B$30:$B$33</xm:f>
          </x14:formula1>
          <xm:sqref>G29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G1000"/>
  <sheetViews>
    <sheetView topLeftCell="A113" zoomScaleNormal="100" workbookViewId="0">
      <selection activeCell="P121" sqref="P121:P122"/>
    </sheetView>
  </sheetViews>
  <sheetFormatPr defaultColWidth="11.25" defaultRowHeight="15" customHeight="1" x14ac:dyDescent="0.25"/>
  <cols>
    <col min="1" max="1" width="3.875" customWidth="1"/>
    <col min="2" max="3" width="9.125" customWidth="1"/>
    <col min="4" max="4" width="15.25" customWidth="1"/>
    <col min="5" max="8" width="6.75" customWidth="1"/>
    <col min="9" max="9" width="7.75" customWidth="1"/>
    <col min="10" max="12" width="6.75" customWidth="1"/>
    <col min="13" max="13" width="7.5" customWidth="1"/>
    <col min="14" max="14" width="3.875" customWidth="1"/>
    <col min="15" max="33" width="8.375" customWidth="1"/>
  </cols>
  <sheetData>
    <row r="1" spans="1:33" ht="15.75" customHeight="1" x14ac:dyDescent="0.25">
      <c r="A1" s="26"/>
      <c r="B1" s="27"/>
      <c r="C1" s="27"/>
      <c r="D1" s="26"/>
      <c r="E1" s="26"/>
      <c r="F1" s="27"/>
      <c r="G1" s="16"/>
      <c r="H1" s="16"/>
      <c r="I1" s="16"/>
      <c r="J1" s="16"/>
      <c r="K1" s="1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</row>
    <row r="2" spans="1:33" ht="15.75" customHeight="1" x14ac:dyDescent="0.25">
      <c r="A2" s="26"/>
      <c r="B2" s="28"/>
      <c r="C2" s="29"/>
      <c r="D2" s="26"/>
      <c r="E2" s="26"/>
      <c r="F2" s="27"/>
      <c r="G2" s="16"/>
      <c r="H2" s="16"/>
      <c r="I2" s="16"/>
      <c r="J2" s="16"/>
      <c r="K2" s="1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</row>
    <row r="3" spans="1:33" ht="15.75" customHeight="1" x14ac:dyDescent="0.25">
      <c r="A3" s="26"/>
      <c r="B3" s="28"/>
      <c r="C3" s="29"/>
      <c r="D3" s="26"/>
      <c r="E3" s="26"/>
      <c r="F3" s="27"/>
      <c r="G3" s="16"/>
      <c r="H3" s="16"/>
      <c r="I3" s="16"/>
      <c r="J3" s="16"/>
      <c r="K3" s="1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</row>
    <row r="4" spans="1:33" ht="15.75" customHeight="1" x14ac:dyDescent="0.25">
      <c r="A4" s="26"/>
      <c r="B4" s="28"/>
      <c r="C4" s="29"/>
      <c r="D4" s="26"/>
      <c r="E4" s="26"/>
      <c r="F4" s="27"/>
      <c r="G4" s="16"/>
      <c r="H4" s="16"/>
      <c r="I4" s="16"/>
      <c r="J4" s="16"/>
      <c r="K4" s="1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</row>
    <row r="5" spans="1:33" ht="15.75" customHeight="1" thickBot="1" x14ac:dyDescent="0.3">
      <c r="A5" s="26"/>
      <c r="B5" s="28"/>
      <c r="C5" s="29"/>
      <c r="D5" s="26"/>
      <c r="E5" s="26"/>
      <c r="F5" s="27"/>
      <c r="G5" s="16"/>
      <c r="H5" s="16"/>
      <c r="I5" s="16"/>
      <c r="J5" s="16"/>
      <c r="K5" s="1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</row>
    <row r="6" spans="1:33" ht="16.5" customHeight="1" x14ac:dyDescent="0.25">
      <c r="A6" s="26"/>
      <c r="B6" s="155" t="s">
        <v>0</v>
      </c>
      <c r="C6" s="156"/>
      <c r="D6" s="156"/>
      <c r="E6" s="156"/>
      <c r="F6" s="156"/>
      <c r="G6" s="156"/>
      <c r="H6" s="157"/>
      <c r="I6" s="30"/>
      <c r="J6" s="31"/>
      <c r="K6" s="1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</row>
    <row r="7" spans="1:33" ht="16.5" customHeight="1" thickBot="1" x14ac:dyDescent="0.3">
      <c r="A7" s="26"/>
      <c r="B7" s="158"/>
      <c r="C7" s="159"/>
      <c r="D7" s="159"/>
      <c r="E7" s="159"/>
      <c r="F7" s="159"/>
      <c r="G7" s="159"/>
      <c r="H7" s="160"/>
      <c r="I7" s="30"/>
      <c r="J7" s="31"/>
      <c r="K7" s="1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</row>
    <row r="8" spans="1:33" ht="15.75" customHeight="1" thickBot="1" x14ac:dyDescent="0.3">
      <c r="A8" s="26"/>
      <c r="B8" s="131" t="s">
        <v>98</v>
      </c>
      <c r="C8" s="132"/>
      <c r="D8" s="133"/>
      <c r="E8" s="143"/>
      <c r="F8" s="144"/>
      <c r="G8" s="144"/>
      <c r="H8" s="145"/>
      <c r="I8" s="32"/>
      <c r="J8" s="15"/>
      <c r="K8" s="1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</row>
    <row r="9" spans="1:33" ht="15.75" customHeight="1" thickBot="1" x14ac:dyDescent="0.3">
      <c r="A9" s="26"/>
      <c r="B9" s="131" t="s">
        <v>99</v>
      </c>
      <c r="C9" s="132"/>
      <c r="D9" s="133"/>
      <c r="E9" s="143"/>
      <c r="F9" s="144"/>
      <c r="G9" s="144"/>
      <c r="H9" s="145"/>
      <c r="I9" s="32"/>
      <c r="J9" s="15"/>
      <c r="K9" s="1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</row>
    <row r="10" spans="1:33" ht="15.75" customHeight="1" thickBot="1" x14ac:dyDescent="0.3">
      <c r="A10" s="26"/>
      <c r="B10" s="131" t="s">
        <v>100</v>
      </c>
      <c r="C10" s="132"/>
      <c r="D10" s="133"/>
      <c r="E10" s="143"/>
      <c r="F10" s="144"/>
      <c r="G10" s="144"/>
      <c r="H10" s="145"/>
      <c r="I10" s="32"/>
      <c r="J10" s="15"/>
      <c r="K10" s="1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</row>
    <row r="11" spans="1:33" ht="15.75" customHeight="1" thickBot="1" x14ac:dyDescent="0.3">
      <c r="A11" s="26"/>
      <c r="B11" s="131" t="s">
        <v>101</v>
      </c>
      <c r="C11" s="132"/>
      <c r="D11" s="133"/>
      <c r="E11" s="134"/>
      <c r="F11" s="135"/>
      <c r="G11" s="135"/>
      <c r="H11" s="136"/>
      <c r="I11" s="32"/>
      <c r="J11" s="15"/>
      <c r="K11" s="1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</row>
    <row r="12" spans="1:33" ht="15.75" customHeight="1" thickBot="1" x14ac:dyDescent="0.3">
      <c r="A12" s="26"/>
      <c r="B12" s="131" t="s">
        <v>102</v>
      </c>
      <c r="C12" s="132"/>
      <c r="D12" s="133"/>
      <c r="E12" s="137"/>
      <c r="F12" s="138"/>
      <c r="G12" s="138"/>
      <c r="H12" s="139"/>
      <c r="I12" s="32"/>
      <c r="J12" s="15"/>
      <c r="K12" s="1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</row>
    <row r="13" spans="1:33" ht="34.5" customHeight="1" thickBot="1" x14ac:dyDescent="0.3">
      <c r="A13" s="26"/>
      <c r="B13" s="140" t="s">
        <v>103</v>
      </c>
      <c r="C13" s="141"/>
      <c r="D13" s="142"/>
      <c r="E13" s="143"/>
      <c r="F13" s="144"/>
      <c r="G13" s="144"/>
      <c r="H13" s="145"/>
      <c r="I13" s="32"/>
      <c r="J13" s="15"/>
      <c r="K13" s="1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</row>
    <row r="14" spans="1:33" ht="34.5" customHeight="1" thickBot="1" x14ac:dyDescent="0.3">
      <c r="A14" s="26"/>
      <c r="B14" s="140" t="s">
        <v>104</v>
      </c>
      <c r="C14" s="141"/>
      <c r="D14" s="142"/>
      <c r="E14" s="143"/>
      <c r="F14" s="144"/>
      <c r="G14" s="144"/>
      <c r="H14" s="145"/>
      <c r="I14" s="32"/>
      <c r="J14" s="15"/>
      <c r="K14" s="1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</row>
    <row r="15" spans="1:33" ht="15.75" customHeight="1" thickBot="1" x14ac:dyDescent="0.3">
      <c r="A15" s="26"/>
      <c r="B15" s="131" t="s">
        <v>105</v>
      </c>
      <c r="C15" s="132"/>
      <c r="D15" s="133"/>
      <c r="E15" s="193">
        <f ca="1">TODAY()</f>
        <v>45847</v>
      </c>
      <c r="F15" s="194"/>
      <c r="G15" s="194"/>
      <c r="H15" s="195"/>
      <c r="I15" s="32"/>
      <c r="J15" s="15"/>
      <c r="K15" s="1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ht="15.75" customHeight="1" thickBot="1" x14ac:dyDescent="0.3">
      <c r="A16" s="26"/>
      <c r="B16" s="126"/>
      <c r="C16" s="266"/>
      <c r="D16" s="266"/>
      <c r="E16" s="266"/>
      <c r="F16" s="266"/>
      <c r="G16" s="266"/>
      <c r="H16" s="266"/>
      <c r="I16" s="15"/>
      <c r="J16" s="15"/>
      <c r="K16" s="1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</row>
    <row r="17" spans="1:33" ht="354.75" customHeight="1" thickBot="1" x14ac:dyDescent="0.3">
      <c r="A17" s="26"/>
      <c r="B17" s="251" t="s">
        <v>106</v>
      </c>
      <c r="C17" s="252"/>
      <c r="D17" s="253"/>
      <c r="E17" s="143" t="s">
        <v>107</v>
      </c>
      <c r="F17" s="144"/>
      <c r="G17" s="144"/>
      <c r="H17" s="145"/>
      <c r="I17" s="32"/>
      <c r="J17" s="15"/>
      <c r="K17" s="1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</row>
    <row r="18" spans="1:33" ht="33" customHeight="1" thickBot="1" x14ac:dyDescent="0.3">
      <c r="A18" s="26"/>
      <c r="B18" s="140" t="s">
        <v>191</v>
      </c>
      <c r="C18" s="141"/>
      <c r="D18" s="142"/>
      <c r="E18" s="143" t="s">
        <v>107</v>
      </c>
      <c r="F18" s="144"/>
      <c r="G18" s="144"/>
      <c r="H18" s="145"/>
      <c r="I18" s="32"/>
      <c r="J18" s="15"/>
      <c r="K18" s="1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</row>
    <row r="19" spans="1:33" ht="79.5" customHeight="1" thickBot="1" x14ac:dyDescent="0.3">
      <c r="A19" s="26"/>
      <c r="B19" s="251" t="s">
        <v>192</v>
      </c>
      <c r="C19" s="252"/>
      <c r="D19" s="253"/>
      <c r="E19" s="143" t="s">
        <v>107</v>
      </c>
      <c r="F19" s="144"/>
      <c r="G19" s="144"/>
      <c r="H19" s="145"/>
      <c r="I19" s="32"/>
      <c r="J19" s="15"/>
      <c r="K19" s="1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</row>
    <row r="20" spans="1:33" ht="100.5" customHeight="1" thickBot="1" x14ac:dyDescent="0.3">
      <c r="A20" s="26"/>
      <c r="B20" s="251" t="s">
        <v>193</v>
      </c>
      <c r="C20" s="252"/>
      <c r="D20" s="253"/>
      <c r="E20" s="143" t="s">
        <v>107</v>
      </c>
      <c r="F20" s="144"/>
      <c r="G20" s="144"/>
      <c r="H20" s="145"/>
      <c r="I20" s="16"/>
      <c r="J20" s="15"/>
      <c r="K20" s="1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</row>
    <row r="21" spans="1:33" ht="49.5" customHeight="1" thickBot="1" x14ac:dyDescent="0.3">
      <c r="A21" s="26"/>
      <c r="B21" s="140" t="s">
        <v>194</v>
      </c>
      <c r="C21" s="141"/>
      <c r="D21" s="142"/>
      <c r="E21" s="152" t="s">
        <v>107</v>
      </c>
      <c r="F21" s="153"/>
      <c r="G21" s="153"/>
      <c r="H21" s="154"/>
      <c r="I21" s="32"/>
      <c r="J21" s="15"/>
      <c r="K21" s="1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</row>
    <row r="22" spans="1:33" ht="15.75" customHeight="1" thickBot="1" x14ac:dyDescent="0.3">
      <c r="A22" s="26"/>
      <c r="B22" s="27"/>
      <c r="C22" s="27"/>
      <c r="D22" s="26"/>
      <c r="E22" s="26"/>
      <c r="F22" s="27"/>
      <c r="G22" s="33"/>
      <c r="H22" s="16"/>
      <c r="I22" s="16"/>
      <c r="J22" s="16"/>
      <c r="K22" s="1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</row>
    <row r="23" spans="1:33" ht="15.75" customHeight="1" thickBot="1" x14ac:dyDescent="0.3">
      <c r="A23" s="28" t="s">
        <v>195</v>
      </c>
      <c r="B23" s="254" t="s">
        <v>111</v>
      </c>
      <c r="C23" s="255"/>
      <c r="D23" s="256"/>
      <c r="E23" s="267" t="str">
        <f>IF(OR(E17="Vyber možnosť",E18="",E19="Vyber možnosť",E20="Vyber možnosť"),"",IF(AND(E17="Mikropodnik",E18="Áno"),"Kritéria C, D",IF(AND(E17="Mikropodnik",E18="Nie",E19="Áno",E20="Áno"),"Kritéria A, B, C, D",IF(AND(E17="Mikropodnik",E19="Áno",E20="Nie"),"Kritéria A, C, D",IF(AND(E17="Mikropodnik",E19="Nie",E20="Áno"),"Kritéria B, C, D",IF(AND(E17="Mikropodnik",E19="Nie",E20="Nie"),"Kritéria C, D",IF(AND(E17="Malý podnik",E18="Áno"),"Kritéria C, D",IF(AND(E17="Malý podnik",E18="Nie",E19="Áno",E20="Áno"),"Kritéria A, B, C, D",IF(AND(E17="Malý podnik",E19="Áno",E20="Nie"),"Kritéria A, C, D",IF(AND(E17="Malý podnik",E19="Nie",E20="Áno"),"Kritéria B, C, D",IF(AND(E17="Malý podnik",E19="Nie",E20="Nie"),"Kritéria C, D",IF(AND(E17="Stredný podnik",E18="Áno"),"Kritéria C, D",IF(AND(E17="Stredný podnik",E18="Nie",E19="Áno",E20="Áno"),"Kritéria A, B, C, D",IF(AND(E17="Stredný podnik",E19="Áno",E20="Nie"),"Kritéria A, C, D",IF(AND(E17="Stredný podnik",E19="Nie",E20="Áno"),"Kritéria B, C, D",IF(AND(E17="Stredný podnik",E19="Nie",E20="Nie"),"Kritéria C, D",IF(AND(E17="Veľký podnik",E19="Áno",E20="Áno"),"Kritéria A, B, C, D, E",IF(AND(E17="Veľký podnik",E19="Áno",E20="Nie"),"Kritéria A, C, D ,E",IF(AND(E17="Veľký podnik",E19="Nie",E20="Áno"),"Kritéria B, C, D, E",IF(AND(E17="Veľký podnik",E19="Nie",E20="Nie"),"Kritéria C, D, E"))))))))))))))))))))</f>
        <v/>
      </c>
      <c r="F23" s="268"/>
      <c r="G23" s="268"/>
      <c r="H23" s="269"/>
      <c r="I23" s="34"/>
      <c r="J23" s="35"/>
      <c r="K23" s="1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</row>
    <row r="24" spans="1:33" ht="15.75" customHeight="1" thickBot="1" x14ac:dyDescent="0.3">
      <c r="A24" s="26"/>
      <c r="B24" s="27"/>
      <c r="C24" s="27"/>
      <c r="D24" s="26"/>
      <c r="E24" s="26"/>
      <c r="F24" s="27"/>
      <c r="G24" s="33"/>
      <c r="H24" s="16"/>
      <c r="I24" s="16"/>
      <c r="J24" s="16"/>
      <c r="K24" s="16"/>
      <c r="L24" s="26"/>
      <c r="M24" s="16"/>
      <c r="N24" s="16"/>
      <c r="O24" s="16"/>
      <c r="P24" s="16"/>
      <c r="Q24" s="16"/>
      <c r="R24" s="16"/>
      <c r="S24" s="16"/>
      <c r="T24" s="16"/>
      <c r="U24" s="1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</row>
    <row r="25" spans="1:33" ht="22.5" customHeight="1" thickBot="1" x14ac:dyDescent="0.3">
      <c r="A25" s="35"/>
      <c r="B25" s="184" t="s">
        <v>112</v>
      </c>
      <c r="C25" s="185"/>
      <c r="D25" s="186"/>
      <c r="E25" s="180" t="s">
        <v>113</v>
      </c>
      <c r="F25" s="180" t="s">
        <v>114</v>
      </c>
      <c r="G25" s="164" t="str">
        <f>IF(E23="","",IF(OR(E23="kritéria A, C, D, E",E23="kritéria A, C, D",E23="kritéria A, B, C, D",E23="kritéria A, B, C, D, E"),"RELEVANTNÉ","NERELEVANTNÉ"))</f>
        <v/>
      </c>
      <c r="H25" s="165"/>
      <c r="I25" s="14"/>
      <c r="J25" s="14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</row>
    <row r="26" spans="1:33" ht="22.5" customHeight="1" thickBot="1" x14ac:dyDescent="0.3">
      <c r="A26" s="35"/>
      <c r="B26" s="187"/>
      <c r="C26" s="188"/>
      <c r="D26" s="189"/>
      <c r="E26" s="181"/>
      <c r="F26" s="181"/>
      <c r="G26" s="182" t="str">
        <f>IF($E$12&gt;1,$E$12,"")</f>
        <v/>
      </c>
      <c r="H26" s="183"/>
      <c r="I26" s="36"/>
      <c r="J26" s="36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</row>
    <row r="27" spans="1:33" ht="61.5" customHeight="1" thickBot="1" x14ac:dyDescent="0.3">
      <c r="A27" s="35"/>
      <c r="B27" s="117" t="s">
        <v>115</v>
      </c>
      <c r="C27" s="118"/>
      <c r="D27" s="119"/>
      <c r="E27" s="5" t="s">
        <v>29</v>
      </c>
      <c r="F27" s="5" t="s">
        <v>30</v>
      </c>
      <c r="G27" s="173">
        <f>E71</f>
        <v>0</v>
      </c>
      <c r="H27" s="174"/>
      <c r="I27" s="37"/>
      <c r="J27" s="37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</row>
    <row r="28" spans="1:33" ht="69.75" customHeight="1" thickBot="1" x14ac:dyDescent="0.3">
      <c r="A28" s="35"/>
      <c r="B28" s="117" t="s">
        <v>116</v>
      </c>
      <c r="C28" s="118"/>
      <c r="D28" s="119"/>
      <c r="E28" s="5" t="s">
        <v>40</v>
      </c>
      <c r="F28" s="5" t="s">
        <v>41</v>
      </c>
      <c r="G28" s="173">
        <f>F71</f>
        <v>0</v>
      </c>
      <c r="H28" s="174"/>
      <c r="I28" s="281"/>
      <c r="J28" s="282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</row>
    <row r="29" spans="1:33" ht="34.5" customHeight="1" thickBot="1" x14ac:dyDescent="0.3">
      <c r="A29" s="35"/>
      <c r="B29" s="117" t="s">
        <v>117</v>
      </c>
      <c r="C29" s="118"/>
      <c r="D29" s="119"/>
      <c r="E29" s="5" t="s">
        <v>37</v>
      </c>
      <c r="F29" s="5" t="s">
        <v>59</v>
      </c>
      <c r="G29" s="173">
        <f>G71</f>
        <v>0</v>
      </c>
      <c r="H29" s="174"/>
      <c r="I29" s="281"/>
      <c r="J29" s="282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</row>
    <row r="30" spans="1:33" ht="15.75" customHeight="1" thickBot="1" x14ac:dyDescent="0.3">
      <c r="A30" s="35"/>
      <c r="B30" s="108" t="s">
        <v>118</v>
      </c>
      <c r="C30" s="109"/>
      <c r="D30" s="109"/>
      <c r="E30" s="109"/>
      <c r="F30" s="110"/>
      <c r="G30" s="126" t="str">
        <f>IF(AND(G27=0,G28=0,G29=0),"",IF((G27)&lt;0,"Áno",IF(G27&lt;((G28+G29)/2),"Áno","Nie")))</f>
        <v/>
      </c>
      <c r="H30" s="127"/>
      <c r="I30" s="15"/>
      <c r="J30" s="1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</row>
    <row r="31" spans="1:33" ht="15.75" customHeight="1" thickBot="1" x14ac:dyDescent="0.3">
      <c r="A31" s="35"/>
      <c r="B31" s="1"/>
      <c r="C31" s="1"/>
      <c r="D31" s="1"/>
      <c r="E31" s="1"/>
      <c r="F31" s="1"/>
      <c r="G31" s="1"/>
      <c r="H31" s="1"/>
      <c r="I31" s="1"/>
      <c r="J31" s="1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</row>
    <row r="32" spans="1:33" ht="22.5" customHeight="1" thickBot="1" x14ac:dyDescent="0.3">
      <c r="A32" s="35"/>
      <c r="B32" s="184" t="s">
        <v>142</v>
      </c>
      <c r="C32" s="185"/>
      <c r="D32" s="186"/>
      <c r="E32" s="180" t="s">
        <v>113</v>
      </c>
      <c r="F32" s="180" t="s">
        <v>114</v>
      </c>
      <c r="G32" s="164" t="str">
        <f>IF(E23="","",IF(OR(E23="kritéria B, C, D, E",E23="kritéria B, C, D",E23="kritéria A, B, C, D",E23="kritéria A, B, C, D, E"),"RELEVANTNÉ","NERELEVANTNÉ"))</f>
        <v/>
      </c>
      <c r="H32" s="165"/>
      <c r="I32" s="1"/>
      <c r="J32" s="1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</row>
    <row r="33" spans="1:33" ht="22.5" customHeight="1" thickBot="1" x14ac:dyDescent="0.3">
      <c r="A33" s="35"/>
      <c r="B33" s="187"/>
      <c r="C33" s="188"/>
      <c r="D33" s="189"/>
      <c r="E33" s="181"/>
      <c r="F33" s="181"/>
      <c r="G33" s="182" t="str">
        <f>IF($E$12&gt;1,$E$12,"")</f>
        <v/>
      </c>
      <c r="H33" s="183"/>
      <c r="I33" s="1"/>
      <c r="J33" s="1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</row>
    <row r="34" spans="1:33" ht="64.5" customHeight="1" thickBot="1" x14ac:dyDescent="0.3">
      <c r="A34" s="35"/>
      <c r="B34" s="117" t="s">
        <v>115</v>
      </c>
      <c r="C34" s="118"/>
      <c r="D34" s="119"/>
      <c r="E34" s="5" t="s">
        <v>29</v>
      </c>
      <c r="F34" s="5" t="s">
        <v>30</v>
      </c>
      <c r="G34" s="173">
        <f>E93</f>
        <v>0</v>
      </c>
      <c r="H34" s="174"/>
      <c r="I34" s="1"/>
      <c r="J34" s="1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</row>
    <row r="35" spans="1:33" ht="79.5" customHeight="1" thickBot="1" x14ac:dyDescent="0.3">
      <c r="A35" s="35"/>
      <c r="B35" s="117" t="s">
        <v>143</v>
      </c>
      <c r="C35" s="118"/>
      <c r="D35" s="119"/>
      <c r="E35" s="5" t="s">
        <v>48</v>
      </c>
      <c r="F35" s="5" t="s">
        <v>49</v>
      </c>
      <c r="G35" s="173">
        <f>H93</f>
        <v>0</v>
      </c>
      <c r="H35" s="174"/>
      <c r="I35" s="1"/>
      <c r="J35" s="1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</row>
    <row r="36" spans="1:33" ht="111.75" customHeight="1" thickBot="1" x14ac:dyDescent="0.3">
      <c r="A36" s="35"/>
      <c r="B36" s="117" t="s">
        <v>144</v>
      </c>
      <c r="C36" s="118"/>
      <c r="D36" s="119"/>
      <c r="E36" s="5" t="s">
        <v>43</v>
      </c>
      <c r="F36" s="5" t="s">
        <v>44</v>
      </c>
      <c r="G36" s="173">
        <f>I93</f>
        <v>0</v>
      </c>
      <c r="H36" s="174"/>
      <c r="I36" s="1"/>
      <c r="J36" s="1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</row>
    <row r="37" spans="1:33" ht="15.75" customHeight="1" thickBot="1" x14ac:dyDescent="0.3">
      <c r="A37" s="35"/>
      <c r="B37" s="108" t="s">
        <v>145</v>
      </c>
      <c r="C37" s="109"/>
      <c r="D37" s="109"/>
      <c r="E37" s="109"/>
      <c r="F37" s="110"/>
      <c r="G37" s="126" t="str">
        <f>IF(AND(G34=0,G35=0,G36=0),"",IF(OR(G34="",G35="",G36=""),"",IF(AND((G35+G36)&gt;0,G34&gt;0),"Nie",(IF((ABS(G35+G36))&gt;((G34-(G35+G36))/2),"Áno","Nie")))))</f>
        <v/>
      </c>
      <c r="H37" s="127"/>
      <c r="I37" s="1"/>
      <c r="J37" s="1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</row>
    <row r="38" spans="1:33" ht="15.75" customHeight="1" thickBot="1" x14ac:dyDescent="0.3">
      <c r="A38" s="35"/>
      <c r="B38" s="1"/>
      <c r="C38" s="1"/>
      <c r="D38" s="1"/>
      <c r="E38" s="1"/>
      <c r="F38" s="1"/>
      <c r="G38" s="1"/>
      <c r="H38" s="1"/>
      <c r="I38" s="1"/>
      <c r="J38" s="1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</row>
    <row r="39" spans="1:33" ht="15.75" customHeight="1" thickBot="1" x14ac:dyDescent="0.3">
      <c r="A39" s="35"/>
      <c r="B39" s="114" t="s">
        <v>119</v>
      </c>
      <c r="C39" s="115"/>
      <c r="D39" s="116"/>
      <c r="E39" s="114" t="s">
        <v>12</v>
      </c>
      <c r="F39" s="116"/>
      <c r="G39" s="164" t="s">
        <v>120</v>
      </c>
      <c r="H39" s="165"/>
      <c r="I39" s="1"/>
      <c r="J39" s="1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</row>
    <row r="40" spans="1:33" ht="210" customHeight="1" thickBot="1" x14ac:dyDescent="0.3">
      <c r="A40" s="35"/>
      <c r="B40" s="117" t="s">
        <v>121</v>
      </c>
      <c r="C40" s="118"/>
      <c r="D40" s="119"/>
      <c r="E40" s="169" t="s">
        <v>122</v>
      </c>
      <c r="F40" s="170"/>
      <c r="G40" s="171" t="s">
        <v>107</v>
      </c>
      <c r="H40" s="172"/>
      <c r="I40" s="1"/>
      <c r="J40" s="1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</row>
    <row r="41" spans="1:33" ht="15.75" customHeight="1" thickBot="1" x14ac:dyDescent="0.3">
      <c r="A41" s="35"/>
      <c r="B41" s="108" t="s">
        <v>123</v>
      </c>
      <c r="C41" s="109"/>
      <c r="D41" s="109"/>
      <c r="E41" s="109"/>
      <c r="F41" s="110"/>
      <c r="G41" s="126" t="str">
        <f>IF(G40="Vyber možnosť","",IF(OR(G40="Začaté konkurzné konanie",G40="Vyhlásený konkurz",G40="Zastavené konkurzné konanie pre nedostatok majetku",G40="Zrušený konkurz pre nedostatok majetku"),"Áno","Nie"))</f>
        <v/>
      </c>
      <c r="H41" s="127"/>
      <c r="I41" s="1"/>
      <c r="J41" s="1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</row>
    <row r="42" spans="1:33" ht="15.75" customHeight="1" thickBot="1" x14ac:dyDescent="0.3">
      <c r="A42" s="35"/>
      <c r="B42" s="1"/>
      <c r="C42" s="1"/>
      <c r="D42" s="1"/>
      <c r="E42" s="1"/>
      <c r="F42" s="1"/>
      <c r="G42" s="1"/>
      <c r="H42" s="1"/>
      <c r="I42" s="1"/>
      <c r="J42" s="1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</row>
    <row r="43" spans="1:33" ht="15.75" customHeight="1" thickBot="1" x14ac:dyDescent="0.3">
      <c r="A43" s="35"/>
      <c r="B43" s="114" t="s">
        <v>124</v>
      </c>
      <c r="C43" s="115"/>
      <c r="D43" s="116"/>
      <c r="E43" s="114" t="s">
        <v>12</v>
      </c>
      <c r="F43" s="116"/>
      <c r="G43" s="164" t="s">
        <v>120</v>
      </c>
      <c r="H43" s="165"/>
      <c r="I43" s="1"/>
      <c r="J43" s="1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</row>
    <row r="44" spans="1:33" ht="33" customHeight="1" thickBot="1" x14ac:dyDescent="0.3">
      <c r="A44" s="35"/>
      <c r="B44" s="117" t="s">
        <v>125</v>
      </c>
      <c r="C44" s="118"/>
      <c r="D44" s="119"/>
      <c r="E44" s="169" t="s">
        <v>126</v>
      </c>
      <c r="F44" s="170"/>
      <c r="G44" s="171" t="s">
        <v>107</v>
      </c>
      <c r="H44" s="172"/>
      <c r="I44" s="1"/>
      <c r="J44" s="1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</row>
    <row r="45" spans="1:33" ht="15.75" customHeight="1" thickBot="1" x14ac:dyDescent="0.3">
      <c r="A45" s="35"/>
      <c r="B45" s="108" t="s">
        <v>127</v>
      </c>
      <c r="C45" s="109"/>
      <c r="D45" s="109"/>
      <c r="E45" s="109"/>
      <c r="F45" s="110"/>
      <c r="G45" s="126" t="str">
        <f>IF(G44="Vyber možnosť","",IF(OR(G44="Vyber možnosť"),"",IF(OR(G44="Podnik neuhradil úver alebo nevypovedal záruku",G44="Podnik stále podlieha reštrukturalizačnému plánu"),"Áno","Nie")))</f>
        <v/>
      </c>
      <c r="H45" s="127"/>
      <c r="I45" s="1"/>
      <c r="J45" s="1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</row>
    <row r="46" spans="1:33" ht="15.75" customHeight="1" thickBot="1" x14ac:dyDescent="0.3">
      <c r="A46" s="35"/>
      <c r="B46" s="14"/>
      <c r="C46" s="14"/>
      <c r="D46" s="15"/>
      <c r="E46" s="15"/>
      <c r="F46" s="14"/>
      <c r="G46" s="1"/>
      <c r="H46" s="1"/>
      <c r="I46" s="1"/>
      <c r="J46" s="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</row>
    <row r="47" spans="1:33" ht="15.75" customHeight="1" thickBot="1" x14ac:dyDescent="0.3">
      <c r="A47" s="35"/>
      <c r="B47" s="114" t="s">
        <v>128</v>
      </c>
      <c r="C47" s="115"/>
      <c r="D47" s="115"/>
      <c r="E47" s="115"/>
      <c r="F47" s="116"/>
      <c r="G47" s="164" t="str">
        <f>IF(E23="","",IF(OR(E23="kritéria A, C, D, E",E23="kritéria B, C, D, E",E23="kritéria A, B, C, D, E",E23="kritéria C, D, E"),"RELEVANTNÉ","NERELEVANTNÉ"))</f>
        <v/>
      </c>
      <c r="H47" s="165"/>
      <c r="I47" s="1"/>
      <c r="J47" s="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</row>
    <row r="48" spans="1:33" ht="15.75" customHeight="1" thickBot="1" x14ac:dyDescent="0.3">
      <c r="A48" s="35"/>
      <c r="B48" s="14"/>
      <c r="C48" s="14"/>
      <c r="D48" s="15"/>
      <c r="E48" s="16"/>
      <c r="F48" s="16"/>
      <c r="G48" s="1"/>
      <c r="H48" s="1"/>
      <c r="I48" s="1"/>
      <c r="J48" s="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</row>
    <row r="49" spans="1:33" ht="45.75" customHeight="1" thickBot="1" x14ac:dyDescent="0.3">
      <c r="A49" s="35"/>
      <c r="B49" s="114" t="s">
        <v>129</v>
      </c>
      <c r="C49" s="115"/>
      <c r="D49" s="116"/>
      <c r="E49" s="6" t="s">
        <v>113</v>
      </c>
      <c r="F49" s="6" t="s">
        <v>114</v>
      </c>
      <c r="G49" s="7" t="str">
        <f>IF($E$12&gt;1,$E$12,"")</f>
        <v/>
      </c>
      <c r="H49" s="7" t="str">
        <f>IF($E$12&gt;1,$E$12-1,"")</f>
        <v/>
      </c>
      <c r="I49" s="1"/>
      <c r="J49" s="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</row>
    <row r="50" spans="1:33" ht="49.5" customHeight="1" thickBot="1" x14ac:dyDescent="0.3">
      <c r="A50" s="35"/>
      <c r="B50" s="117" t="s">
        <v>196</v>
      </c>
      <c r="C50" s="118"/>
      <c r="D50" s="119"/>
      <c r="E50" s="9" t="s">
        <v>29</v>
      </c>
      <c r="F50" s="9" t="s">
        <v>30</v>
      </c>
      <c r="G50" s="8">
        <f>E71+E93+E115</f>
        <v>0</v>
      </c>
      <c r="H50" s="8">
        <f>E81+E103+E125</f>
        <v>0</v>
      </c>
      <c r="I50" s="1"/>
      <c r="J50" s="1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</row>
    <row r="51" spans="1:33" ht="49.5" customHeight="1" thickBot="1" x14ac:dyDescent="0.3">
      <c r="A51" s="35"/>
      <c r="B51" s="117" t="s">
        <v>130</v>
      </c>
      <c r="C51" s="118"/>
      <c r="D51" s="119"/>
      <c r="E51" s="5" t="s">
        <v>21</v>
      </c>
      <c r="F51" s="9" t="s">
        <v>22</v>
      </c>
      <c r="G51" s="8">
        <f>J71+J93+J115</f>
        <v>0</v>
      </c>
      <c r="H51" s="8">
        <f>J81+J103+J125</f>
        <v>0</v>
      </c>
      <c r="I51" s="1"/>
      <c r="J51" s="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</row>
    <row r="52" spans="1:33" ht="15.75" customHeight="1" thickBot="1" x14ac:dyDescent="0.3">
      <c r="A52" s="35"/>
      <c r="B52" s="117" t="s">
        <v>131</v>
      </c>
      <c r="C52" s="118"/>
      <c r="D52" s="118"/>
      <c r="E52" s="118"/>
      <c r="F52" s="119"/>
      <c r="G52" s="17" t="str">
        <f t="shared" ref="G52:H52" si="0">IF(AND(G50=0,G51=0),"",IF((G50)&lt;=0,"NR",(G51/G50)))</f>
        <v/>
      </c>
      <c r="H52" s="17" t="str">
        <f t="shared" si="0"/>
        <v/>
      </c>
      <c r="I52" s="1"/>
      <c r="J52" s="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</row>
    <row r="53" spans="1:33" ht="33" customHeight="1" thickBot="1" x14ac:dyDescent="0.3">
      <c r="A53" s="35"/>
      <c r="B53" s="117" t="s">
        <v>132</v>
      </c>
      <c r="C53" s="118"/>
      <c r="D53" s="118"/>
      <c r="E53" s="118"/>
      <c r="F53" s="119"/>
      <c r="G53" s="11" t="str">
        <f t="shared" ref="G53:H53" si="1">IF(OR(G50=0,G51=0),"",IF((G52)="NR","Áno",IF((G52)&gt;7.5,"Áno","Nie")))</f>
        <v/>
      </c>
      <c r="H53" s="11" t="str">
        <f t="shared" si="1"/>
        <v/>
      </c>
      <c r="I53" s="1"/>
      <c r="J53" s="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</row>
    <row r="54" spans="1:33" ht="15.75" customHeight="1" thickBot="1" x14ac:dyDescent="0.3">
      <c r="A54" s="35"/>
      <c r="B54" s="14"/>
      <c r="C54" s="1"/>
      <c r="D54" s="1"/>
      <c r="E54" s="14"/>
      <c r="F54" s="15"/>
      <c r="G54" s="1"/>
      <c r="H54" s="1"/>
      <c r="I54" s="1"/>
      <c r="J54" s="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</row>
    <row r="55" spans="1:33" ht="51.75" customHeight="1" thickBot="1" x14ac:dyDescent="0.3">
      <c r="A55" s="35"/>
      <c r="B55" s="114" t="s">
        <v>133</v>
      </c>
      <c r="C55" s="115"/>
      <c r="D55" s="116"/>
      <c r="E55" s="6" t="s">
        <v>113</v>
      </c>
      <c r="F55" s="6" t="s">
        <v>114</v>
      </c>
      <c r="G55" s="7" t="str">
        <f>IF($E$12&gt;1,$E$12,"")</f>
        <v/>
      </c>
      <c r="H55" s="7" t="str">
        <f>IF($E$12&gt;1,$E$12-1,"")</f>
        <v/>
      </c>
      <c r="I55" s="1"/>
      <c r="J55" s="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</row>
    <row r="56" spans="1:33" ht="99.75" customHeight="1" thickBot="1" x14ac:dyDescent="0.3">
      <c r="A56" s="35"/>
      <c r="B56" s="117" t="s">
        <v>134</v>
      </c>
      <c r="C56" s="118"/>
      <c r="D56" s="119"/>
      <c r="E56" s="5" t="s">
        <v>57</v>
      </c>
      <c r="F56" s="9" t="s">
        <v>58</v>
      </c>
      <c r="G56" s="8">
        <f>K71+K93+K115</f>
        <v>0</v>
      </c>
      <c r="H56" s="8">
        <f>K81+K103+K125</f>
        <v>0</v>
      </c>
      <c r="I56" s="1"/>
      <c r="J56" s="1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</row>
    <row r="57" spans="1:33" ht="34.5" customHeight="1" thickBot="1" x14ac:dyDescent="0.3">
      <c r="A57" s="35"/>
      <c r="B57" s="117" t="s">
        <v>135</v>
      </c>
      <c r="C57" s="118"/>
      <c r="D57" s="119"/>
      <c r="E57" s="5" t="s">
        <v>71</v>
      </c>
      <c r="F57" s="9" t="s">
        <v>72</v>
      </c>
      <c r="G57" s="8">
        <f>L71+L93+L115</f>
        <v>0</v>
      </c>
      <c r="H57" s="8">
        <f>L81+L103+L125</f>
        <v>0</v>
      </c>
      <c r="I57" s="1"/>
      <c r="J57" s="1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</row>
    <row r="58" spans="1:33" ht="79.5" customHeight="1" thickBot="1" x14ac:dyDescent="0.3">
      <c r="A58" s="35"/>
      <c r="B58" s="117" t="s">
        <v>136</v>
      </c>
      <c r="C58" s="118"/>
      <c r="D58" s="119"/>
      <c r="E58" s="5" t="s">
        <v>43</v>
      </c>
      <c r="F58" s="5" t="s">
        <v>44</v>
      </c>
      <c r="G58" s="8">
        <f>M71+M93+M115</f>
        <v>0</v>
      </c>
      <c r="H58" s="8">
        <f>M81+M103+M125</f>
        <v>0</v>
      </c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</row>
    <row r="59" spans="1:33" ht="49.5" customHeight="1" thickBot="1" x14ac:dyDescent="0.3">
      <c r="A59" s="35"/>
      <c r="B59" s="120" t="s">
        <v>137</v>
      </c>
      <c r="C59" s="121"/>
      <c r="D59" s="122"/>
      <c r="E59" s="117" t="s">
        <v>138</v>
      </c>
      <c r="F59" s="119"/>
      <c r="G59" s="8" t="str">
        <f t="shared" ref="G59:H59" si="2">IF(AND(G56=0,G57=0,G58=0),"",IF(G57=0,"Áno","NR"))</f>
        <v/>
      </c>
      <c r="H59" s="8" t="str">
        <f t="shared" si="2"/>
        <v/>
      </c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</row>
    <row r="60" spans="1:33" ht="49.5" customHeight="1" thickBot="1" x14ac:dyDescent="0.3">
      <c r="A60" s="35"/>
      <c r="B60" s="123"/>
      <c r="C60" s="124"/>
      <c r="D60" s="125"/>
      <c r="E60" s="117" t="s">
        <v>139</v>
      </c>
      <c r="F60" s="119"/>
      <c r="G60" s="11" t="str">
        <f t="shared" ref="G60:H60" si="3">IF(G59="", "",IF(G59="Áno", "NR", IF((G56+G57+G58)/G57 &lt; 1, "Áno", "Nie")))</f>
        <v/>
      </c>
      <c r="H60" s="11" t="str">
        <f t="shared" si="3"/>
        <v/>
      </c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</row>
    <row r="61" spans="1:33" ht="15.75" customHeight="1" thickBot="1" x14ac:dyDescent="0.3">
      <c r="A61" s="35"/>
      <c r="B61" s="14"/>
      <c r="C61" s="14"/>
      <c r="D61" s="15"/>
      <c r="E61" s="15"/>
      <c r="F61" s="14"/>
      <c r="G61" s="1"/>
      <c r="H61" s="1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</row>
    <row r="62" spans="1:33" ht="15.75" customHeight="1" thickBot="1" x14ac:dyDescent="0.3">
      <c r="A62" s="35"/>
      <c r="B62" s="108" t="s">
        <v>140</v>
      </c>
      <c r="C62" s="109"/>
      <c r="D62" s="109"/>
      <c r="E62" s="109"/>
      <c r="F62" s="110"/>
      <c r="G62" s="126" t="str">
        <f>IF(OR(G53="",H53="",G59="",H59="",G60="",H60=""),"",IF(AND(G53="Áno",H53="Áno",G60="Áno",H60="Áno"),"Áno",IF(AND(G53="Áno",H53="Áno",G59="Áno",H59="Áno"),"Nie","Nie")))</f>
        <v/>
      </c>
      <c r="H62" s="127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</row>
    <row r="63" spans="1:33" ht="15.75" customHeight="1" thickBot="1" x14ac:dyDescent="0.3">
      <c r="A63" s="35"/>
      <c r="B63" s="14"/>
      <c r="C63" s="14"/>
      <c r="D63" s="15"/>
      <c r="E63" s="15"/>
      <c r="F63" s="14"/>
      <c r="G63" s="1"/>
      <c r="H63" s="1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</row>
    <row r="64" spans="1:33" ht="33.75" customHeight="1" thickBot="1" x14ac:dyDescent="0.3">
      <c r="A64" s="35"/>
      <c r="B64" s="108" t="s">
        <v>141</v>
      </c>
      <c r="C64" s="109"/>
      <c r="D64" s="109"/>
      <c r="E64" s="109"/>
      <c r="F64" s="110"/>
      <c r="G64" s="111" t="str">
        <f>IF(OR(G30="Áno",G37="Áno",G41="Áno",G45="Áno",G62="Áno"),"Je podnikom v ťažkostiach","Nie je podnikom v ťažkostiach")</f>
        <v>Nie je podnikom v ťažkostiach</v>
      </c>
      <c r="H64" s="112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</row>
    <row r="65" spans="1:33" ht="15.75" customHeight="1" x14ac:dyDescent="0.25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</row>
    <row r="66" spans="1:33" ht="15.75" customHeight="1" thickBot="1" x14ac:dyDescent="0.3">
      <c r="A66" s="38"/>
      <c r="B66" s="39"/>
      <c r="C66" s="39"/>
      <c r="D66" s="40"/>
      <c r="E66" s="40"/>
      <c r="F66" s="39"/>
      <c r="G66" s="39"/>
      <c r="H66" s="40"/>
      <c r="I66" s="40"/>
      <c r="J66" s="40"/>
      <c r="K66" s="40"/>
      <c r="L66" s="40"/>
      <c r="M66" s="40"/>
      <c r="N66" s="40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</row>
    <row r="67" spans="1:33" ht="45.75" customHeight="1" thickBot="1" x14ac:dyDescent="0.3">
      <c r="A67" s="228" t="s">
        <v>197</v>
      </c>
      <c r="B67" s="229" t="s">
        <v>198</v>
      </c>
      <c r="C67" s="230"/>
      <c r="D67" s="230"/>
      <c r="E67" s="230"/>
      <c r="F67" s="230"/>
      <c r="G67" s="230"/>
      <c r="H67" s="230"/>
      <c r="I67" s="230"/>
      <c r="J67" s="230"/>
      <c r="K67" s="230"/>
      <c r="L67" s="230"/>
      <c r="M67" s="231"/>
      <c r="N67" s="40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</row>
    <row r="68" spans="1:33" ht="34.5" customHeight="1" x14ac:dyDescent="0.25">
      <c r="A68" s="221"/>
      <c r="B68" s="41" t="s">
        <v>199</v>
      </c>
      <c r="C68" s="226">
        <f>E12</f>
        <v>0</v>
      </c>
      <c r="D68" s="227"/>
      <c r="E68" s="232" t="s">
        <v>200</v>
      </c>
      <c r="F68" s="233"/>
      <c r="G68" s="233"/>
      <c r="H68" s="233"/>
      <c r="I68" s="233"/>
      <c r="J68" s="234"/>
      <c r="K68" s="235" t="s">
        <v>201</v>
      </c>
      <c r="L68" s="236"/>
      <c r="M68" s="237"/>
      <c r="N68" s="40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</row>
    <row r="69" spans="1:33" ht="84" customHeight="1" x14ac:dyDescent="0.25">
      <c r="A69" s="221"/>
      <c r="B69" s="223" t="s">
        <v>202</v>
      </c>
      <c r="C69" s="218" t="s">
        <v>203</v>
      </c>
      <c r="D69" s="218" t="s">
        <v>204</v>
      </c>
      <c r="E69" s="42" t="s">
        <v>28</v>
      </c>
      <c r="F69" s="42" t="s">
        <v>39</v>
      </c>
      <c r="G69" s="42" t="s">
        <v>36</v>
      </c>
      <c r="H69" s="42" t="s">
        <v>205</v>
      </c>
      <c r="I69" s="42" t="s">
        <v>206</v>
      </c>
      <c r="J69" s="42" t="s">
        <v>20</v>
      </c>
      <c r="K69" s="43" t="s">
        <v>56</v>
      </c>
      <c r="L69" s="43" t="s">
        <v>70</v>
      </c>
      <c r="M69" s="44" t="s">
        <v>206</v>
      </c>
      <c r="N69" s="40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</row>
    <row r="70" spans="1:33" ht="17.25" customHeight="1" thickBot="1" x14ac:dyDescent="0.3">
      <c r="A70" s="221"/>
      <c r="B70" s="224"/>
      <c r="C70" s="219"/>
      <c r="D70" s="219"/>
      <c r="E70" s="238" t="s">
        <v>207</v>
      </c>
      <c r="F70" s="239"/>
      <c r="G70" s="239"/>
      <c r="H70" s="239"/>
      <c r="I70" s="239"/>
      <c r="J70" s="239"/>
      <c r="K70" s="239"/>
      <c r="L70" s="239"/>
      <c r="M70" s="240"/>
      <c r="N70" s="40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</row>
    <row r="71" spans="1:33" ht="15.75" customHeight="1" x14ac:dyDescent="0.25">
      <c r="A71" s="221"/>
      <c r="B71" s="45" t="s">
        <v>208</v>
      </c>
      <c r="C71" s="46"/>
      <c r="D71" s="47"/>
      <c r="E71" s="48">
        <f t="shared" ref="E71:G71" si="4">SUM(E72:E76)</f>
        <v>0</v>
      </c>
      <c r="F71" s="48">
        <f t="shared" si="4"/>
        <v>0</v>
      </c>
      <c r="G71" s="48">
        <f t="shared" si="4"/>
        <v>0</v>
      </c>
      <c r="H71" s="270" t="s">
        <v>209</v>
      </c>
      <c r="I71" s="276"/>
      <c r="J71" s="49">
        <f t="shared" ref="J71:M71" si="5">SUM(J72:J76)</f>
        <v>0</v>
      </c>
      <c r="K71" s="50">
        <f t="shared" si="5"/>
        <v>0</v>
      </c>
      <c r="L71" s="48">
        <f t="shared" si="5"/>
        <v>0</v>
      </c>
      <c r="M71" s="48">
        <f t="shared" si="5"/>
        <v>0</v>
      </c>
      <c r="N71" s="51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</row>
    <row r="72" spans="1:33" ht="15.75" customHeight="1" x14ac:dyDescent="0.25">
      <c r="A72" s="221"/>
      <c r="B72" s="52" t="s">
        <v>210</v>
      </c>
      <c r="C72" s="53"/>
      <c r="D72" s="53"/>
      <c r="E72" s="54"/>
      <c r="F72" s="54"/>
      <c r="G72" s="55"/>
      <c r="H72" s="272"/>
      <c r="I72" s="277"/>
      <c r="J72" s="54"/>
      <c r="K72" s="54"/>
      <c r="L72" s="54"/>
      <c r="M72" s="56"/>
      <c r="N72" s="38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</row>
    <row r="73" spans="1:33" ht="15.75" customHeight="1" x14ac:dyDescent="0.25">
      <c r="A73" s="221"/>
      <c r="B73" s="52" t="s">
        <v>211</v>
      </c>
      <c r="C73" s="57"/>
      <c r="D73" s="53"/>
      <c r="E73" s="54"/>
      <c r="F73" s="55"/>
      <c r="G73" s="55"/>
      <c r="H73" s="272"/>
      <c r="I73" s="277"/>
      <c r="J73" s="54"/>
      <c r="K73" s="54"/>
      <c r="L73" s="54"/>
      <c r="M73" s="56"/>
      <c r="N73" s="38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</row>
    <row r="74" spans="1:33" ht="15.75" customHeight="1" x14ac:dyDescent="0.25">
      <c r="A74" s="221"/>
      <c r="B74" s="52" t="s">
        <v>212</v>
      </c>
      <c r="C74" s="57"/>
      <c r="D74" s="53"/>
      <c r="E74" s="54"/>
      <c r="F74" s="55"/>
      <c r="G74" s="55"/>
      <c r="H74" s="272"/>
      <c r="I74" s="277"/>
      <c r="J74" s="54"/>
      <c r="K74" s="54"/>
      <c r="L74" s="54"/>
      <c r="M74" s="56"/>
      <c r="N74" s="38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</row>
    <row r="75" spans="1:33" ht="15.75" customHeight="1" x14ac:dyDescent="0.25">
      <c r="A75" s="221"/>
      <c r="B75" s="52" t="s">
        <v>213</v>
      </c>
      <c r="C75" s="57"/>
      <c r="D75" s="53"/>
      <c r="E75" s="54"/>
      <c r="F75" s="55"/>
      <c r="G75" s="55"/>
      <c r="H75" s="272"/>
      <c r="I75" s="277"/>
      <c r="J75" s="54"/>
      <c r="K75" s="54"/>
      <c r="L75" s="54"/>
      <c r="M75" s="56"/>
      <c r="N75" s="38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</row>
    <row r="76" spans="1:33" ht="15.75" customHeight="1" thickBot="1" x14ac:dyDescent="0.3">
      <c r="A76" s="221"/>
      <c r="B76" s="52" t="s">
        <v>214</v>
      </c>
      <c r="C76" s="57"/>
      <c r="D76" s="53"/>
      <c r="E76" s="54"/>
      <c r="F76" s="55"/>
      <c r="G76" s="55"/>
      <c r="H76" s="274"/>
      <c r="I76" s="278"/>
      <c r="J76" s="54"/>
      <c r="K76" s="54"/>
      <c r="L76" s="54"/>
      <c r="M76" s="56"/>
      <c r="N76" s="38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</row>
    <row r="77" spans="1:33" ht="15.75" customHeight="1" thickBot="1" x14ac:dyDescent="0.3">
      <c r="A77" s="221"/>
      <c r="B77" s="279"/>
      <c r="C77" s="279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40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</row>
    <row r="78" spans="1:33" ht="36" customHeight="1" x14ac:dyDescent="0.25">
      <c r="A78" s="221"/>
      <c r="B78" s="41" t="s">
        <v>199</v>
      </c>
      <c r="C78" s="226">
        <f>C68-1</f>
        <v>-1</v>
      </c>
      <c r="D78" s="227"/>
      <c r="E78" s="232" t="s">
        <v>200</v>
      </c>
      <c r="F78" s="233"/>
      <c r="G78" s="233"/>
      <c r="H78" s="233"/>
      <c r="I78" s="233"/>
      <c r="J78" s="234"/>
      <c r="K78" s="235" t="s">
        <v>201</v>
      </c>
      <c r="L78" s="236"/>
      <c r="M78" s="237"/>
      <c r="N78" s="40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</row>
    <row r="79" spans="1:33" ht="125.1" customHeight="1" x14ac:dyDescent="0.25">
      <c r="A79" s="221"/>
      <c r="B79" s="223" t="s">
        <v>202</v>
      </c>
      <c r="C79" s="218" t="s">
        <v>203</v>
      </c>
      <c r="D79" s="218" t="s">
        <v>204</v>
      </c>
      <c r="E79" s="42" t="s">
        <v>28</v>
      </c>
      <c r="F79" s="42" t="s">
        <v>39</v>
      </c>
      <c r="G79" s="42" t="s">
        <v>36</v>
      </c>
      <c r="H79" s="42" t="s">
        <v>205</v>
      </c>
      <c r="I79" s="42" t="s">
        <v>206</v>
      </c>
      <c r="J79" s="42" t="s">
        <v>20</v>
      </c>
      <c r="K79" s="43" t="s">
        <v>56</v>
      </c>
      <c r="L79" s="43" t="s">
        <v>70</v>
      </c>
      <c r="M79" s="44" t="s">
        <v>206</v>
      </c>
      <c r="N79" s="40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</row>
    <row r="80" spans="1:33" ht="17.25" customHeight="1" thickBot="1" x14ac:dyDescent="0.3">
      <c r="A80" s="221"/>
      <c r="B80" s="224"/>
      <c r="C80" s="219"/>
      <c r="D80" s="219"/>
      <c r="E80" s="238" t="s">
        <v>215</v>
      </c>
      <c r="F80" s="239"/>
      <c r="G80" s="239"/>
      <c r="H80" s="239"/>
      <c r="I80" s="239"/>
      <c r="J80" s="239"/>
      <c r="K80" s="239"/>
      <c r="L80" s="239"/>
      <c r="M80" s="240"/>
      <c r="N80" s="40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</row>
    <row r="81" spans="1:33" ht="15.75" customHeight="1" x14ac:dyDescent="0.25">
      <c r="A81" s="221"/>
      <c r="B81" s="58" t="s">
        <v>208</v>
      </c>
      <c r="C81" s="47"/>
      <c r="D81" s="47"/>
      <c r="E81" s="48">
        <f>SUM(E82:E86)</f>
        <v>0</v>
      </c>
      <c r="F81" s="242" t="s">
        <v>209</v>
      </c>
      <c r="G81" s="185"/>
      <c r="H81" s="185"/>
      <c r="I81" s="243"/>
      <c r="J81" s="48">
        <f t="shared" ref="J81:M81" si="6">SUM(J82:J86)</f>
        <v>0</v>
      </c>
      <c r="K81" s="48">
        <f t="shared" si="6"/>
        <v>0</v>
      </c>
      <c r="L81" s="48">
        <f t="shared" si="6"/>
        <v>0</v>
      </c>
      <c r="M81" s="59">
        <f t="shared" si="6"/>
        <v>0</v>
      </c>
      <c r="N81" s="51"/>
      <c r="O81" s="36"/>
      <c r="P81" s="36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</row>
    <row r="82" spans="1:33" ht="15.75" customHeight="1" x14ac:dyDescent="0.25">
      <c r="A82" s="221"/>
      <c r="B82" s="52" t="s">
        <v>210</v>
      </c>
      <c r="C82" s="57"/>
      <c r="D82" s="53"/>
      <c r="E82" s="54"/>
      <c r="F82" s="244"/>
      <c r="G82" s="245"/>
      <c r="H82" s="245"/>
      <c r="I82" s="246"/>
      <c r="J82" s="54"/>
      <c r="K82" s="54"/>
      <c r="L82" s="54"/>
      <c r="M82" s="56"/>
      <c r="N82" s="40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</row>
    <row r="83" spans="1:33" ht="15.75" customHeight="1" x14ac:dyDescent="0.25">
      <c r="A83" s="221"/>
      <c r="B83" s="52" t="s">
        <v>211</v>
      </c>
      <c r="C83" s="57"/>
      <c r="D83" s="53"/>
      <c r="E83" s="54"/>
      <c r="F83" s="244"/>
      <c r="G83" s="245"/>
      <c r="H83" s="245"/>
      <c r="I83" s="246"/>
      <c r="J83" s="54"/>
      <c r="K83" s="54"/>
      <c r="L83" s="54"/>
      <c r="M83" s="56"/>
      <c r="N83" s="40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</row>
    <row r="84" spans="1:33" ht="15.75" customHeight="1" x14ac:dyDescent="0.25">
      <c r="A84" s="221"/>
      <c r="B84" s="52" t="s">
        <v>212</v>
      </c>
      <c r="C84" s="57"/>
      <c r="D84" s="53"/>
      <c r="E84" s="54"/>
      <c r="F84" s="244"/>
      <c r="G84" s="245"/>
      <c r="H84" s="245"/>
      <c r="I84" s="246"/>
      <c r="J84" s="54"/>
      <c r="K84" s="54"/>
      <c r="L84" s="54"/>
      <c r="M84" s="56"/>
      <c r="N84" s="40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</row>
    <row r="85" spans="1:33" ht="15.75" customHeight="1" x14ac:dyDescent="0.25">
      <c r="A85" s="221"/>
      <c r="B85" s="52" t="s">
        <v>213</v>
      </c>
      <c r="C85" s="57"/>
      <c r="D85" s="53"/>
      <c r="E85" s="54"/>
      <c r="F85" s="244"/>
      <c r="G85" s="245"/>
      <c r="H85" s="245"/>
      <c r="I85" s="246"/>
      <c r="J85" s="54"/>
      <c r="K85" s="54"/>
      <c r="L85" s="54"/>
      <c r="M85" s="56"/>
      <c r="N85" s="40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</row>
    <row r="86" spans="1:33" ht="15.75" customHeight="1" x14ac:dyDescent="0.25">
      <c r="A86" s="222"/>
      <c r="B86" s="52" t="s">
        <v>214</v>
      </c>
      <c r="C86" s="57"/>
      <c r="D86" s="53"/>
      <c r="E86" s="54"/>
      <c r="F86" s="244"/>
      <c r="G86" s="245"/>
      <c r="H86" s="245"/>
      <c r="I86" s="246"/>
      <c r="J86" s="54"/>
      <c r="K86" s="54"/>
      <c r="L86" s="54"/>
      <c r="M86" s="56"/>
      <c r="N86" s="40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</row>
    <row r="87" spans="1:33" ht="15.75" customHeight="1" x14ac:dyDescent="0.25">
      <c r="A87" s="38"/>
      <c r="B87" s="39"/>
      <c r="C87" s="39"/>
      <c r="D87" s="40"/>
      <c r="E87" s="40"/>
      <c r="F87" s="39"/>
      <c r="G87" s="39"/>
      <c r="H87" s="40"/>
      <c r="I87" s="40"/>
      <c r="J87" s="40"/>
      <c r="K87" s="40"/>
      <c r="L87" s="40"/>
      <c r="M87" s="40"/>
      <c r="N87" s="40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</row>
    <row r="88" spans="1:33" ht="15.75" customHeight="1" x14ac:dyDescent="0.25">
      <c r="A88" s="60"/>
      <c r="B88" s="61"/>
      <c r="C88" s="61"/>
      <c r="D88" s="62"/>
      <c r="E88" s="62"/>
      <c r="F88" s="61"/>
      <c r="G88" s="61"/>
      <c r="H88" s="62"/>
      <c r="I88" s="62"/>
      <c r="J88" s="62"/>
      <c r="K88" s="62"/>
      <c r="L88" s="62"/>
      <c r="M88" s="62"/>
      <c r="N88" s="62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</row>
    <row r="89" spans="1:33" ht="42.75" customHeight="1" thickBot="1" x14ac:dyDescent="0.3">
      <c r="A89" s="225" t="s">
        <v>216</v>
      </c>
      <c r="B89" s="280" t="s">
        <v>217</v>
      </c>
      <c r="C89" s="280"/>
      <c r="D89" s="280"/>
      <c r="E89" s="280"/>
      <c r="F89" s="280"/>
      <c r="G89" s="280"/>
      <c r="H89" s="280"/>
      <c r="I89" s="280"/>
      <c r="J89" s="280"/>
      <c r="K89" s="280"/>
      <c r="L89" s="280"/>
      <c r="M89" s="280"/>
      <c r="N89" s="62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</row>
    <row r="90" spans="1:33" ht="33" customHeight="1" x14ac:dyDescent="0.25">
      <c r="A90" s="221"/>
      <c r="B90" s="41" t="s">
        <v>199</v>
      </c>
      <c r="C90" s="226">
        <f>E12</f>
        <v>0</v>
      </c>
      <c r="D90" s="227"/>
      <c r="E90" s="232" t="s">
        <v>200</v>
      </c>
      <c r="F90" s="233"/>
      <c r="G90" s="233"/>
      <c r="H90" s="233"/>
      <c r="I90" s="233"/>
      <c r="J90" s="234"/>
      <c r="K90" s="235" t="s">
        <v>201</v>
      </c>
      <c r="L90" s="236"/>
      <c r="M90" s="237"/>
      <c r="N90" s="62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</row>
    <row r="91" spans="1:33" ht="125.1" customHeight="1" x14ac:dyDescent="0.25">
      <c r="A91" s="221"/>
      <c r="B91" s="223" t="s">
        <v>202</v>
      </c>
      <c r="C91" s="218" t="s">
        <v>203</v>
      </c>
      <c r="D91" s="218" t="s">
        <v>204</v>
      </c>
      <c r="E91" s="42" t="s">
        <v>28</v>
      </c>
      <c r="F91" s="42" t="s">
        <v>39</v>
      </c>
      <c r="G91" s="42" t="s">
        <v>36</v>
      </c>
      <c r="H91" s="42" t="s">
        <v>205</v>
      </c>
      <c r="I91" s="42" t="s">
        <v>206</v>
      </c>
      <c r="J91" s="42" t="s">
        <v>20</v>
      </c>
      <c r="K91" s="43" t="s">
        <v>56</v>
      </c>
      <c r="L91" s="43" t="s">
        <v>70</v>
      </c>
      <c r="M91" s="44" t="s">
        <v>206</v>
      </c>
      <c r="N91" s="62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</row>
    <row r="92" spans="1:33" ht="15" customHeight="1" thickBot="1" x14ac:dyDescent="0.3">
      <c r="A92" s="221"/>
      <c r="B92" s="224"/>
      <c r="C92" s="219"/>
      <c r="D92" s="219"/>
      <c r="E92" s="238" t="s">
        <v>218</v>
      </c>
      <c r="F92" s="239"/>
      <c r="G92" s="239"/>
      <c r="H92" s="239"/>
      <c r="I92" s="239"/>
      <c r="J92" s="239"/>
      <c r="K92" s="239"/>
      <c r="L92" s="239"/>
      <c r="M92" s="240"/>
      <c r="N92" s="62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</row>
    <row r="93" spans="1:33" ht="15.75" customHeight="1" x14ac:dyDescent="0.25">
      <c r="A93" s="221"/>
      <c r="B93" s="63" t="s">
        <v>208</v>
      </c>
      <c r="C93" s="64"/>
      <c r="D93" s="64"/>
      <c r="E93" s="48">
        <f>SUM(E94:E98)</f>
        <v>0</v>
      </c>
      <c r="F93" s="270" t="s">
        <v>209</v>
      </c>
      <c r="G93" s="271"/>
      <c r="H93" s="48">
        <f t="shared" ref="H93:M93" si="7">SUM(H94:H98)</f>
        <v>0</v>
      </c>
      <c r="I93" s="48">
        <f t="shared" si="7"/>
        <v>0</v>
      </c>
      <c r="J93" s="48">
        <f t="shared" si="7"/>
        <v>0</v>
      </c>
      <c r="K93" s="48">
        <f t="shared" si="7"/>
        <v>0</v>
      </c>
      <c r="L93" s="48">
        <f t="shared" si="7"/>
        <v>0</v>
      </c>
      <c r="M93" s="59">
        <f t="shared" si="7"/>
        <v>0</v>
      </c>
      <c r="N93" s="62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</row>
    <row r="94" spans="1:33" ht="15.75" customHeight="1" x14ac:dyDescent="0.25">
      <c r="A94" s="221"/>
      <c r="B94" s="52" t="s">
        <v>210</v>
      </c>
      <c r="C94" s="65"/>
      <c r="D94" s="65"/>
      <c r="E94" s="54"/>
      <c r="F94" s="272"/>
      <c r="G94" s="273"/>
      <c r="H94" s="54"/>
      <c r="I94" s="54"/>
      <c r="J94" s="54"/>
      <c r="K94" s="54"/>
      <c r="L94" s="54"/>
      <c r="M94" s="56"/>
      <c r="N94" s="62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</row>
    <row r="95" spans="1:33" ht="15.75" customHeight="1" x14ac:dyDescent="0.25">
      <c r="A95" s="221"/>
      <c r="B95" s="52" t="s">
        <v>211</v>
      </c>
      <c r="C95" s="66"/>
      <c r="D95" s="65"/>
      <c r="E95" s="54"/>
      <c r="F95" s="272"/>
      <c r="G95" s="273"/>
      <c r="H95" s="54"/>
      <c r="I95" s="54"/>
      <c r="J95" s="54"/>
      <c r="K95" s="54"/>
      <c r="L95" s="54"/>
      <c r="M95" s="56"/>
      <c r="N95" s="62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</row>
    <row r="96" spans="1:33" ht="15.75" customHeight="1" x14ac:dyDescent="0.25">
      <c r="A96" s="221"/>
      <c r="B96" s="52" t="s">
        <v>212</v>
      </c>
      <c r="C96" s="66"/>
      <c r="D96" s="65"/>
      <c r="E96" s="54"/>
      <c r="F96" s="272"/>
      <c r="G96" s="273"/>
      <c r="H96" s="54"/>
      <c r="I96" s="54"/>
      <c r="J96" s="54"/>
      <c r="K96" s="54"/>
      <c r="L96" s="54"/>
      <c r="M96" s="56"/>
      <c r="N96" s="62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</row>
    <row r="97" spans="1:33" ht="15.75" customHeight="1" x14ac:dyDescent="0.25">
      <c r="A97" s="221"/>
      <c r="B97" s="52" t="s">
        <v>213</v>
      </c>
      <c r="C97" s="66"/>
      <c r="D97" s="65"/>
      <c r="E97" s="54"/>
      <c r="F97" s="272"/>
      <c r="G97" s="273"/>
      <c r="H97" s="54"/>
      <c r="I97" s="54"/>
      <c r="J97" s="54"/>
      <c r="K97" s="54"/>
      <c r="L97" s="54"/>
      <c r="M97" s="56"/>
      <c r="N97" s="62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</row>
    <row r="98" spans="1:33" ht="15.75" customHeight="1" thickBot="1" x14ac:dyDescent="0.3">
      <c r="A98" s="221"/>
      <c r="B98" s="52" t="s">
        <v>214</v>
      </c>
      <c r="C98" s="66"/>
      <c r="D98" s="65"/>
      <c r="E98" s="54"/>
      <c r="F98" s="274"/>
      <c r="G98" s="275"/>
      <c r="H98" s="54"/>
      <c r="I98" s="54"/>
      <c r="J98" s="54"/>
      <c r="K98" s="54"/>
      <c r="L98" s="54"/>
      <c r="M98" s="56"/>
      <c r="N98" s="62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</row>
    <row r="99" spans="1:33" ht="15.75" customHeight="1" thickBot="1" x14ac:dyDescent="0.3">
      <c r="A99" s="221"/>
      <c r="B99" s="241"/>
      <c r="C99" s="241"/>
      <c r="D99" s="241"/>
      <c r="E99" s="241"/>
      <c r="F99" s="241"/>
      <c r="G99" s="241"/>
      <c r="H99" s="241"/>
      <c r="I99" s="241"/>
      <c r="J99" s="241"/>
      <c r="K99" s="241"/>
      <c r="L99" s="241"/>
      <c r="M99" s="241"/>
      <c r="N99" s="62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</row>
    <row r="100" spans="1:33" ht="36" customHeight="1" x14ac:dyDescent="0.25">
      <c r="A100" s="221"/>
      <c r="B100" s="41" t="s">
        <v>199</v>
      </c>
      <c r="C100" s="226">
        <f>C90-1</f>
        <v>-1</v>
      </c>
      <c r="D100" s="227"/>
      <c r="E100" s="232" t="s">
        <v>200</v>
      </c>
      <c r="F100" s="233"/>
      <c r="G100" s="233"/>
      <c r="H100" s="233"/>
      <c r="I100" s="233"/>
      <c r="J100" s="234"/>
      <c r="K100" s="235" t="s">
        <v>201</v>
      </c>
      <c r="L100" s="236"/>
      <c r="M100" s="237"/>
      <c r="N100" s="62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</row>
    <row r="101" spans="1:33" ht="125.1" customHeight="1" x14ac:dyDescent="0.25">
      <c r="A101" s="221"/>
      <c r="B101" s="223" t="s">
        <v>202</v>
      </c>
      <c r="C101" s="218" t="s">
        <v>203</v>
      </c>
      <c r="D101" s="218" t="s">
        <v>204</v>
      </c>
      <c r="E101" s="42" t="s">
        <v>28</v>
      </c>
      <c r="F101" s="42" t="s">
        <v>39</v>
      </c>
      <c r="G101" s="42" t="s">
        <v>36</v>
      </c>
      <c r="H101" s="42" t="s">
        <v>205</v>
      </c>
      <c r="I101" s="42" t="s">
        <v>206</v>
      </c>
      <c r="J101" s="42" t="s">
        <v>20</v>
      </c>
      <c r="K101" s="43" t="s">
        <v>56</v>
      </c>
      <c r="L101" s="43" t="s">
        <v>70</v>
      </c>
      <c r="M101" s="44" t="s">
        <v>206</v>
      </c>
      <c r="N101" s="62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</row>
    <row r="102" spans="1:33" ht="15" customHeight="1" thickBot="1" x14ac:dyDescent="0.3">
      <c r="A102" s="221"/>
      <c r="B102" s="224"/>
      <c r="C102" s="219"/>
      <c r="D102" s="219"/>
      <c r="E102" s="238" t="s">
        <v>218</v>
      </c>
      <c r="F102" s="239"/>
      <c r="G102" s="239"/>
      <c r="H102" s="239"/>
      <c r="I102" s="239"/>
      <c r="J102" s="239"/>
      <c r="K102" s="239"/>
      <c r="L102" s="239"/>
      <c r="M102" s="240"/>
      <c r="N102" s="62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</row>
    <row r="103" spans="1:33" ht="15.75" customHeight="1" x14ac:dyDescent="0.25">
      <c r="A103" s="221"/>
      <c r="B103" s="63" t="s">
        <v>208</v>
      </c>
      <c r="C103" s="64"/>
      <c r="D103" s="64"/>
      <c r="E103" s="48">
        <f>SUM(E104:E108)</f>
        <v>0</v>
      </c>
      <c r="F103" s="242" t="s">
        <v>209</v>
      </c>
      <c r="G103" s="185"/>
      <c r="H103" s="185"/>
      <c r="I103" s="243"/>
      <c r="J103" s="48">
        <f t="shared" ref="J103:M103" si="8">SUM(J104:J108)</f>
        <v>0</v>
      </c>
      <c r="K103" s="48">
        <f t="shared" si="8"/>
        <v>0</v>
      </c>
      <c r="L103" s="48">
        <f t="shared" si="8"/>
        <v>0</v>
      </c>
      <c r="M103" s="59">
        <f t="shared" si="8"/>
        <v>0</v>
      </c>
      <c r="N103" s="62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</row>
    <row r="104" spans="1:33" ht="15.75" customHeight="1" x14ac:dyDescent="0.25">
      <c r="A104" s="221"/>
      <c r="B104" s="52" t="s">
        <v>210</v>
      </c>
      <c r="C104" s="67"/>
      <c r="D104" s="68"/>
      <c r="E104" s="54"/>
      <c r="F104" s="244"/>
      <c r="G104" s="245"/>
      <c r="H104" s="245"/>
      <c r="I104" s="246"/>
      <c r="J104" s="54"/>
      <c r="K104" s="54"/>
      <c r="L104" s="54"/>
      <c r="M104" s="56"/>
      <c r="N104" s="62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</row>
    <row r="105" spans="1:33" ht="15.75" customHeight="1" x14ac:dyDescent="0.25">
      <c r="A105" s="221"/>
      <c r="B105" s="52" t="s">
        <v>211</v>
      </c>
      <c r="C105" s="67"/>
      <c r="D105" s="68"/>
      <c r="E105" s="54"/>
      <c r="F105" s="244"/>
      <c r="G105" s="245"/>
      <c r="H105" s="245"/>
      <c r="I105" s="246"/>
      <c r="J105" s="54"/>
      <c r="K105" s="54"/>
      <c r="L105" s="54"/>
      <c r="M105" s="56"/>
      <c r="N105" s="62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</row>
    <row r="106" spans="1:33" ht="15.75" customHeight="1" x14ac:dyDescent="0.25">
      <c r="A106" s="221"/>
      <c r="B106" s="69" t="s">
        <v>212</v>
      </c>
      <c r="C106" s="67"/>
      <c r="D106" s="68"/>
      <c r="E106" s="54"/>
      <c r="F106" s="244"/>
      <c r="G106" s="245"/>
      <c r="H106" s="245"/>
      <c r="I106" s="246"/>
      <c r="J106" s="54"/>
      <c r="K106" s="54"/>
      <c r="L106" s="54"/>
      <c r="M106" s="56"/>
      <c r="N106" s="62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</row>
    <row r="107" spans="1:33" ht="15.75" customHeight="1" x14ac:dyDescent="0.25">
      <c r="A107" s="221"/>
      <c r="B107" s="69" t="s">
        <v>213</v>
      </c>
      <c r="C107" s="67"/>
      <c r="D107" s="68"/>
      <c r="E107" s="54"/>
      <c r="F107" s="244"/>
      <c r="G107" s="245"/>
      <c r="H107" s="245"/>
      <c r="I107" s="246"/>
      <c r="J107" s="54"/>
      <c r="K107" s="54"/>
      <c r="L107" s="54"/>
      <c r="M107" s="56"/>
      <c r="N107" s="62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</row>
    <row r="108" spans="1:33" ht="15.75" customHeight="1" thickBot="1" x14ac:dyDescent="0.3">
      <c r="A108" s="222"/>
      <c r="B108" s="69" t="s">
        <v>214</v>
      </c>
      <c r="C108" s="67"/>
      <c r="D108" s="68"/>
      <c r="E108" s="54"/>
      <c r="F108" s="247"/>
      <c r="G108" s="188"/>
      <c r="H108" s="188"/>
      <c r="I108" s="248"/>
      <c r="J108" s="54"/>
      <c r="K108" s="54"/>
      <c r="L108" s="54"/>
      <c r="M108" s="56"/>
      <c r="N108" s="62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</row>
    <row r="109" spans="1:33" ht="15.75" customHeight="1" x14ac:dyDescent="0.25">
      <c r="A109" s="60"/>
      <c r="B109" s="249"/>
      <c r="C109" s="249"/>
      <c r="D109" s="249"/>
      <c r="E109" s="249"/>
      <c r="F109" s="249"/>
      <c r="G109" s="249"/>
      <c r="H109" s="249"/>
      <c r="I109" s="249"/>
      <c r="J109" s="249"/>
      <c r="K109" s="249"/>
      <c r="L109" s="249"/>
      <c r="M109" s="249"/>
      <c r="N109" s="62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</row>
    <row r="110" spans="1:33" ht="15.75" customHeight="1" thickBot="1" x14ac:dyDescent="0.3">
      <c r="A110" s="70"/>
      <c r="B110" s="250"/>
      <c r="C110" s="250"/>
      <c r="D110" s="250"/>
      <c r="E110" s="250"/>
      <c r="F110" s="250"/>
      <c r="G110" s="250"/>
      <c r="H110" s="250"/>
      <c r="I110" s="250"/>
      <c r="J110" s="250"/>
      <c r="K110" s="250"/>
      <c r="L110" s="250"/>
      <c r="M110" s="250"/>
      <c r="N110" s="71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</row>
    <row r="111" spans="1:33" ht="24" customHeight="1" thickBot="1" x14ac:dyDescent="0.3">
      <c r="A111" s="220" t="s">
        <v>219</v>
      </c>
      <c r="B111" s="263" t="s">
        <v>220</v>
      </c>
      <c r="C111" s="264"/>
      <c r="D111" s="264"/>
      <c r="E111" s="264"/>
      <c r="F111" s="264"/>
      <c r="G111" s="264"/>
      <c r="H111" s="264"/>
      <c r="I111" s="264"/>
      <c r="J111" s="264"/>
      <c r="K111" s="264"/>
      <c r="L111" s="264"/>
      <c r="M111" s="265"/>
      <c r="N111" s="71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</row>
    <row r="112" spans="1:33" ht="34.5" customHeight="1" x14ac:dyDescent="0.25">
      <c r="A112" s="221"/>
      <c r="B112" s="72" t="s">
        <v>199</v>
      </c>
      <c r="C112" s="216">
        <f>E12</f>
        <v>0</v>
      </c>
      <c r="D112" s="217"/>
      <c r="E112" s="232" t="s">
        <v>200</v>
      </c>
      <c r="F112" s="233"/>
      <c r="G112" s="233"/>
      <c r="H112" s="233"/>
      <c r="I112" s="233"/>
      <c r="J112" s="234"/>
      <c r="K112" s="235" t="s">
        <v>201</v>
      </c>
      <c r="L112" s="236"/>
      <c r="M112" s="237"/>
      <c r="N112" s="71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</row>
    <row r="113" spans="1:33" ht="125.1" customHeight="1" x14ac:dyDescent="0.25">
      <c r="A113" s="221"/>
      <c r="B113" s="223" t="s">
        <v>202</v>
      </c>
      <c r="C113" s="218" t="s">
        <v>203</v>
      </c>
      <c r="D113" s="218" t="s">
        <v>204</v>
      </c>
      <c r="E113" s="42" t="s">
        <v>28</v>
      </c>
      <c r="F113" s="42" t="s">
        <v>39</v>
      </c>
      <c r="G113" s="42" t="s">
        <v>36</v>
      </c>
      <c r="H113" s="42" t="s">
        <v>205</v>
      </c>
      <c r="I113" s="42" t="s">
        <v>206</v>
      </c>
      <c r="J113" s="42" t="s">
        <v>20</v>
      </c>
      <c r="K113" s="43" t="s">
        <v>56</v>
      </c>
      <c r="L113" s="43" t="s">
        <v>70</v>
      </c>
      <c r="M113" s="44" t="s">
        <v>206</v>
      </c>
      <c r="N113" s="71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</row>
    <row r="114" spans="1:33" ht="15" customHeight="1" thickBot="1" x14ac:dyDescent="0.3">
      <c r="A114" s="221"/>
      <c r="B114" s="224"/>
      <c r="C114" s="219"/>
      <c r="D114" s="219"/>
      <c r="E114" s="238" t="s">
        <v>218</v>
      </c>
      <c r="F114" s="239"/>
      <c r="G114" s="239"/>
      <c r="H114" s="239"/>
      <c r="I114" s="239"/>
      <c r="J114" s="239"/>
      <c r="K114" s="239"/>
      <c r="L114" s="239"/>
      <c r="M114" s="240"/>
      <c r="N114" s="71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</row>
    <row r="115" spans="1:33" ht="15.75" customHeight="1" x14ac:dyDescent="0.25">
      <c r="A115" s="221"/>
      <c r="B115" s="63" t="s">
        <v>208</v>
      </c>
      <c r="C115" s="64"/>
      <c r="D115" s="64"/>
      <c r="E115" s="48">
        <f>SUM(E116:E120)</f>
        <v>0</v>
      </c>
      <c r="F115" s="257" t="s">
        <v>209</v>
      </c>
      <c r="G115" s="258"/>
      <c r="H115" s="258"/>
      <c r="I115" s="258"/>
      <c r="J115" s="48">
        <f t="shared" ref="J115:M115" si="9">SUM(J116:J120)</f>
        <v>0</v>
      </c>
      <c r="K115" s="48">
        <f t="shared" si="9"/>
        <v>0</v>
      </c>
      <c r="L115" s="48">
        <f t="shared" si="9"/>
        <v>0</v>
      </c>
      <c r="M115" s="59">
        <f t="shared" si="9"/>
        <v>0</v>
      </c>
      <c r="N115" s="71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</row>
    <row r="116" spans="1:33" ht="15.75" customHeight="1" x14ac:dyDescent="0.25">
      <c r="A116" s="221"/>
      <c r="B116" s="73" t="s">
        <v>210</v>
      </c>
      <c r="C116" s="74"/>
      <c r="D116" s="74"/>
      <c r="E116" s="75"/>
      <c r="F116" s="260"/>
      <c r="G116" s="261"/>
      <c r="H116" s="261"/>
      <c r="I116" s="261"/>
      <c r="J116" s="75"/>
      <c r="K116" s="75"/>
      <c r="L116" s="75"/>
      <c r="M116" s="76"/>
      <c r="N116" s="71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</row>
    <row r="117" spans="1:33" ht="15.75" customHeight="1" x14ac:dyDescent="0.25">
      <c r="A117" s="221"/>
      <c r="B117" s="73" t="s">
        <v>211</v>
      </c>
      <c r="C117" s="77"/>
      <c r="D117" s="74"/>
      <c r="E117" s="75"/>
      <c r="F117" s="260"/>
      <c r="G117" s="261"/>
      <c r="H117" s="261"/>
      <c r="I117" s="261"/>
      <c r="J117" s="78"/>
      <c r="K117" s="78"/>
      <c r="L117" s="75"/>
      <c r="M117" s="76"/>
      <c r="N117" s="71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</row>
    <row r="118" spans="1:33" ht="15.75" customHeight="1" x14ac:dyDescent="0.25">
      <c r="A118" s="221"/>
      <c r="B118" s="73" t="s">
        <v>212</v>
      </c>
      <c r="C118" s="77"/>
      <c r="D118" s="74"/>
      <c r="E118" s="75"/>
      <c r="F118" s="260"/>
      <c r="G118" s="261"/>
      <c r="H118" s="261"/>
      <c r="I118" s="261"/>
      <c r="J118" s="78"/>
      <c r="K118" s="78"/>
      <c r="L118" s="75"/>
      <c r="M118" s="76"/>
      <c r="N118" s="71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</row>
    <row r="119" spans="1:33" ht="15.75" customHeight="1" x14ac:dyDescent="0.25">
      <c r="A119" s="221"/>
      <c r="B119" s="73" t="s">
        <v>213</v>
      </c>
      <c r="C119" s="77"/>
      <c r="D119" s="74"/>
      <c r="E119" s="75"/>
      <c r="F119" s="260"/>
      <c r="G119" s="261"/>
      <c r="H119" s="261"/>
      <c r="I119" s="261"/>
      <c r="J119" s="78"/>
      <c r="K119" s="78"/>
      <c r="L119" s="75"/>
      <c r="M119" s="76"/>
      <c r="N119" s="71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</row>
    <row r="120" spans="1:33" ht="15.75" customHeight="1" x14ac:dyDescent="0.25">
      <c r="A120" s="221"/>
      <c r="B120" s="73" t="s">
        <v>214</v>
      </c>
      <c r="C120" s="77"/>
      <c r="D120" s="74"/>
      <c r="E120" s="75"/>
      <c r="F120" s="260"/>
      <c r="G120" s="261"/>
      <c r="H120" s="261"/>
      <c r="I120" s="261"/>
      <c r="J120" s="78"/>
      <c r="K120" s="78"/>
      <c r="L120" s="75"/>
      <c r="M120" s="76"/>
      <c r="N120" s="71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</row>
    <row r="121" spans="1:33" ht="15.75" customHeight="1" thickBot="1" x14ac:dyDescent="0.3">
      <c r="A121" s="221"/>
      <c r="B121" s="71"/>
      <c r="C121" s="71"/>
      <c r="D121" s="71"/>
      <c r="E121" s="71"/>
      <c r="F121" s="71"/>
      <c r="G121" s="71"/>
      <c r="H121" s="71"/>
      <c r="I121" s="71"/>
      <c r="J121" s="71"/>
      <c r="K121" s="71"/>
      <c r="L121" s="71"/>
      <c r="M121" s="71"/>
      <c r="N121" s="71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</row>
    <row r="122" spans="1:33" ht="34.5" customHeight="1" x14ac:dyDescent="0.25">
      <c r="A122" s="221"/>
      <c r="B122" s="79" t="s">
        <v>199</v>
      </c>
      <c r="C122" s="216">
        <f>C112-1</f>
        <v>-1</v>
      </c>
      <c r="D122" s="217"/>
      <c r="E122" s="232" t="s">
        <v>200</v>
      </c>
      <c r="F122" s="233"/>
      <c r="G122" s="233"/>
      <c r="H122" s="233"/>
      <c r="I122" s="233"/>
      <c r="J122" s="234"/>
      <c r="K122" s="235" t="s">
        <v>201</v>
      </c>
      <c r="L122" s="236"/>
      <c r="M122" s="237"/>
      <c r="N122" s="71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</row>
    <row r="123" spans="1:33" ht="125.1" customHeight="1" x14ac:dyDescent="0.25">
      <c r="A123" s="221"/>
      <c r="B123" s="223" t="s">
        <v>202</v>
      </c>
      <c r="C123" s="218" t="s">
        <v>203</v>
      </c>
      <c r="D123" s="218" t="s">
        <v>204</v>
      </c>
      <c r="E123" s="42" t="s">
        <v>28</v>
      </c>
      <c r="F123" s="42" t="s">
        <v>39</v>
      </c>
      <c r="G123" s="42" t="s">
        <v>36</v>
      </c>
      <c r="H123" s="42" t="s">
        <v>205</v>
      </c>
      <c r="I123" s="42" t="s">
        <v>206</v>
      </c>
      <c r="J123" s="42" t="s">
        <v>20</v>
      </c>
      <c r="K123" s="43" t="s">
        <v>56</v>
      </c>
      <c r="L123" s="43" t="s">
        <v>70</v>
      </c>
      <c r="M123" s="44" t="s">
        <v>221</v>
      </c>
      <c r="N123" s="71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</row>
    <row r="124" spans="1:33" ht="15" customHeight="1" thickBot="1" x14ac:dyDescent="0.3">
      <c r="A124" s="221"/>
      <c r="B124" s="224"/>
      <c r="C124" s="219"/>
      <c r="D124" s="219"/>
      <c r="E124" s="238" t="s">
        <v>218</v>
      </c>
      <c r="F124" s="239"/>
      <c r="G124" s="239"/>
      <c r="H124" s="239"/>
      <c r="I124" s="239"/>
      <c r="J124" s="239"/>
      <c r="K124" s="239"/>
      <c r="L124" s="239"/>
      <c r="M124" s="240"/>
      <c r="N124" s="71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</row>
    <row r="125" spans="1:33" ht="15.75" customHeight="1" x14ac:dyDescent="0.25">
      <c r="A125" s="221"/>
      <c r="B125" s="63" t="s">
        <v>208</v>
      </c>
      <c r="C125" s="64"/>
      <c r="D125" s="64"/>
      <c r="E125" s="48">
        <f>SUM(E126:E130)</f>
        <v>0</v>
      </c>
      <c r="F125" s="257" t="s">
        <v>209</v>
      </c>
      <c r="G125" s="258"/>
      <c r="H125" s="258"/>
      <c r="I125" s="259"/>
      <c r="J125" s="48">
        <f t="shared" ref="J125:M125" si="10">SUM(J126:J130)</f>
        <v>0</v>
      </c>
      <c r="K125" s="48">
        <f t="shared" si="10"/>
        <v>0</v>
      </c>
      <c r="L125" s="48">
        <f t="shared" si="10"/>
        <v>0</v>
      </c>
      <c r="M125" s="59">
        <f t="shared" si="10"/>
        <v>0</v>
      </c>
      <c r="N125" s="71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</row>
    <row r="126" spans="1:33" ht="15.75" customHeight="1" x14ac:dyDescent="0.25">
      <c r="A126" s="221"/>
      <c r="B126" s="73" t="s">
        <v>210</v>
      </c>
      <c r="C126" s="80"/>
      <c r="D126" s="81"/>
      <c r="E126" s="75"/>
      <c r="F126" s="260"/>
      <c r="G126" s="261"/>
      <c r="H126" s="261"/>
      <c r="I126" s="262"/>
      <c r="J126" s="78"/>
      <c r="K126" s="78"/>
      <c r="L126" s="75"/>
      <c r="M126" s="76"/>
      <c r="N126" s="71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</row>
    <row r="127" spans="1:33" ht="15.75" customHeight="1" x14ac:dyDescent="0.25">
      <c r="A127" s="221"/>
      <c r="B127" s="73" t="s">
        <v>211</v>
      </c>
      <c r="C127" s="80"/>
      <c r="D127" s="81"/>
      <c r="E127" s="75"/>
      <c r="F127" s="260"/>
      <c r="G127" s="261"/>
      <c r="H127" s="261"/>
      <c r="I127" s="262"/>
      <c r="J127" s="78"/>
      <c r="K127" s="78"/>
      <c r="L127" s="75"/>
      <c r="M127" s="76"/>
      <c r="N127" s="71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</row>
    <row r="128" spans="1:33" ht="15.75" customHeight="1" x14ac:dyDescent="0.25">
      <c r="A128" s="221"/>
      <c r="B128" s="82" t="s">
        <v>212</v>
      </c>
      <c r="C128" s="80"/>
      <c r="D128" s="81"/>
      <c r="E128" s="75"/>
      <c r="F128" s="260"/>
      <c r="G128" s="261"/>
      <c r="H128" s="261"/>
      <c r="I128" s="262"/>
      <c r="J128" s="78"/>
      <c r="K128" s="78"/>
      <c r="L128" s="75"/>
      <c r="M128" s="76"/>
      <c r="N128" s="71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</row>
    <row r="129" spans="1:33" ht="15.75" customHeight="1" x14ac:dyDescent="0.25">
      <c r="A129" s="221"/>
      <c r="B129" s="82" t="s">
        <v>213</v>
      </c>
      <c r="C129" s="80"/>
      <c r="D129" s="81"/>
      <c r="E129" s="75"/>
      <c r="F129" s="260"/>
      <c r="G129" s="261"/>
      <c r="H129" s="261"/>
      <c r="I129" s="262"/>
      <c r="J129" s="78"/>
      <c r="K129" s="78"/>
      <c r="L129" s="75"/>
      <c r="M129" s="76"/>
      <c r="N129" s="71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</row>
    <row r="130" spans="1:33" ht="15.75" customHeight="1" x14ac:dyDescent="0.25">
      <c r="A130" s="222"/>
      <c r="B130" s="82" t="s">
        <v>214</v>
      </c>
      <c r="C130" s="80"/>
      <c r="D130" s="81"/>
      <c r="E130" s="75"/>
      <c r="F130" s="260"/>
      <c r="G130" s="261"/>
      <c r="H130" s="261"/>
      <c r="I130" s="262"/>
      <c r="J130" s="78"/>
      <c r="K130" s="78"/>
      <c r="L130" s="75"/>
      <c r="M130" s="76"/>
      <c r="N130" s="71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</row>
    <row r="131" spans="1:33" ht="15.75" customHeight="1" x14ac:dyDescent="0.25">
      <c r="A131" s="70"/>
      <c r="B131" s="83"/>
      <c r="C131" s="83"/>
      <c r="D131" s="71"/>
      <c r="E131" s="71"/>
      <c r="F131" s="83"/>
      <c r="G131" s="83"/>
      <c r="H131" s="71"/>
      <c r="I131" s="71"/>
      <c r="J131" s="71"/>
      <c r="K131" s="71"/>
      <c r="L131" s="71"/>
      <c r="M131" s="71"/>
      <c r="N131" s="71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</row>
    <row r="132" spans="1:33" ht="15.75" customHeight="1" x14ac:dyDescent="0.25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</row>
    <row r="133" spans="1:33" ht="15.75" customHeight="1" x14ac:dyDescent="0.25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</row>
    <row r="134" spans="1:33" ht="15.75" customHeight="1" x14ac:dyDescent="0.25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</row>
    <row r="135" spans="1:33" ht="15.75" customHeight="1" x14ac:dyDescent="0.25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</row>
    <row r="136" spans="1:33" ht="15.75" customHeight="1" x14ac:dyDescent="0.25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</row>
    <row r="137" spans="1:33" ht="15.75" customHeight="1" x14ac:dyDescent="0.25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</row>
    <row r="138" spans="1:33" ht="15.75" customHeight="1" x14ac:dyDescent="0.25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</row>
    <row r="139" spans="1:33" ht="15.75" customHeight="1" x14ac:dyDescent="0.25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</row>
    <row r="140" spans="1:33" ht="15.75" customHeight="1" x14ac:dyDescent="0.25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</row>
    <row r="141" spans="1:33" ht="15.75" customHeight="1" x14ac:dyDescent="0.25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</row>
    <row r="142" spans="1:33" ht="15.75" customHeight="1" x14ac:dyDescent="0.25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</row>
    <row r="143" spans="1:33" ht="15.75" customHeight="1" x14ac:dyDescent="0.25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</row>
    <row r="144" spans="1:33" ht="15.75" customHeight="1" x14ac:dyDescent="0.25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</row>
    <row r="145" spans="1:33" ht="15.75" customHeight="1" x14ac:dyDescent="0.25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</row>
    <row r="146" spans="1:33" ht="15.75" customHeight="1" x14ac:dyDescent="0.25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</row>
    <row r="147" spans="1:33" ht="15.75" customHeight="1" x14ac:dyDescent="0.25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</row>
    <row r="148" spans="1:33" ht="15.75" customHeight="1" x14ac:dyDescent="0.25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</row>
    <row r="149" spans="1:33" ht="15.75" customHeight="1" x14ac:dyDescent="0.25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</row>
    <row r="150" spans="1:33" ht="15.75" customHeight="1" x14ac:dyDescent="0.25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</row>
    <row r="151" spans="1:33" ht="15.75" customHeight="1" x14ac:dyDescent="0.25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</row>
    <row r="152" spans="1:33" ht="15.75" customHeight="1" x14ac:dyDescent="0.25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</row>
    <row r="153" spans="1:33" ht="15.75" customHeight="1" x14ac:dyDescent="0.25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</row>
    <row r="154" spans="1:33" ht="15.75" customHeight="1" x14ac:dyDescent="0.25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</row>
    <row r="155" spans="1:33" ht="15.75" customHeight="1" x14ac:dyDescent="0.25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</row>
    <row r="156" spans="1:33" ht="15.75" customHeight="1" x14ac:dyDescent="0.25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</row>
    <row r="157" spans="1:33" ht="15.75" customHeight="1" x14ac:dyDescent="0.25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</row>
    <row r="158" spans="1:33" ht="15.75" customHeight="1" x14ac:dyDescent="0.25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</row>
    <row r="159" spans="1:33" ht="15.75" customHeight="1" x14ac:dyDescent="0.25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</row>
    <row r="160" spans="1:33" ht="15.75" customHeight="1" x14ac:dyDescent="0.25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</row>
    <row r="161" spans="1:33" ht="15.75" customHeight="1" x14ac:dyDescent="0.25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</row>
    <row r="162" spans="1:33" ht="15.75" customHeight="1" x14ac:dyDescent="0.2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</row>
    <row r="163" spans="1:33" ht="15.75" customHeight="1" x14ac:dyDescent="0.2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</row>
    <row r="164" spans="1:33" ht="15.75" customHeight="1" x14ac:dyDescent="0.2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</row>
    <row r="165" spans="1:33" ht="15.75" customHeight="1" x14ac:dyDescent="0.2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</row>
    <row r="166" spans="1:33" ht="15.75" customHeight="1" x14ac:dyDescent="0.2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</row>
    <row r="167" spans="1:33" ht="15.75" customHeight="1" x14ac:dyDescent="0.2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</row>
    <row r="168" spans="1:33" ht="15.75" customHeight="1" x14ac:dyDescent="0.2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</row>
    <row r="169" spans="1:33" ht="15.75" customHeight="1" x14ac:dyDescent="0.2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</row>
    <row r="170" spans="1:33" ht="15.75" customHeight="1" x14ac:dyDescent="0.2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</row>
    <row r="171" spans="1:33" ht="15.75" customHeight="1" x14ac:dyDescent="0.2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</row>
    <row r="172" spans="1:33" ht="15.75" customHeight="1" x14ac:dyDescent="0.2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</row>
    <row r="173" spans="1:33" ht="15.75" customHeight="1" x14ac:dyDescent="0.2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</row>
    <row r="174" spans="1:33" ht="15.75" customHeight="1" x14ac:dyDescent="0.2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</row>
    <row r="175" spans="1:33" ht="15.75" customHeight="1" x14ac:dyDescent="0.2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</row>
    <row r="176" spans="1:33" ht="15.75" customHeight="1" x14ac:dyDescent="0.2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</row>
    <row r="177" spans="1:33" ht="15.75" customHeight="1" x14ac:dyDescent="0.2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</row>
    <row r="178" spans="1:33" ht="15.75" customHeight="1" x14ac:dyDescent="0.2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</row>
    <row r="179" spans="1:33" ht="15.75" customHeight="1" x14ac:dyDescent="0.2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</row>
    <row r="180" spans="1:33" ht="15.75" customHeight="1" x14ac:dyDescent="0.2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</row>
    <row r="181" spans="1:33" ht="15.75" customHeight="1" x14ac:dyDescent="0.2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</row>
    <row r="182" spans="1:33" ht="15.75" customHeight="1" x14ac:dyDescent="0.2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</row>
    <row r="183" spans="1:33" ht="15.75" customHeight="1" x14ac:dyDescent="0.2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</row>
    <row r="184" spans="1:33" ht="15.75" customHeight="1" x14ac:dyDescent="0.2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</row>
    <row r="185" spans="1:33" ht="15.75" customHeight="1" x14ac:dyDescent="0.2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</row>
    <row r="186" spans="1:33" ht="15.75" customHeight="1" x14ac:dyDescent="0.2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</row>
    <row r="187" spans="1:33" ht="15.75" customHeight="1" x14ac:dyDescent="0.2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</row>
    <row r="188" spans="1:33" ht="15.75" customHeight="1" x14ac:dyDescent="0.2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</row>
    <row r="189" spans="1:33" ht="15.75" customHeight="1" x14ac:dyDescent="0.2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</row>
    <row r="190" spans="1:33" ht="15.75" customHeight="1" x14ac:dyDescent="0.2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</row>
    <row r="191" spans="1:33" ht="15.75" customHeight="1" x14ac:dyDescent="0.2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</row>
    <row r="192" spans="1:33" ht="15.75" customHeight="1" x14ac:dyDescent="0.2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</row>
    <row r="193" spans="1:33" ht="15.75" customHeight="1" x14ac:dyDescent="0.2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</row>
    <row r="194" spans="1:33" ht="15.75" customHeight="1" x14ac:dyDescent="0.2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</row>
    <row r="195" spans="1:33" ht="15.75" customHeight="1" x14ac:dyDescent="0.2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</row>
    <row r="196" spans="1:33" ht="15.75" customHeight="1" x14ac:dyDescent="0.2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</row>
    <row r="197" spans="1:33" ht="15.75" customHeight="1" x14ac:dyDescent="0.2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</row>
    <row r="198" spans="1:33" ht="15.75" customHeight="1" x14ac:dyDescent="0.2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</row>
    <row r="199" spans="1:33" ht="15.75" customHeight="1" x14ac:dyDescent="0.2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</row>
    <row r="200" spans="1:33" ht="15.75" customHeight="1" x14ac:dyDescent="0.2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</row>
    <row r="201" spans="1:33" ht="15.75" customHeight="1" x14ac:dyDescent="0.2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</row>
    <row r="202" spans="1:33" ht="15.75" customHeight="1" x14ac:dyDescent="0.2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</row>
    <row r="203" spans="1:33" ht="15.75" customHeight="1" x14ac:dyDescent="0.2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</row>
    <row r="204" spans="1:33" ht="15.75" customHeight="1" x14ac:dyDescent="0.2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</row>
    <row r="205" spans="1:33" ht="15.75" customHeight="1" x14ac:dyDescent="0.2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</row>
    <row r="206" spans="1:33" ht="15.75" customHeight="1" x14ac:dyDescent="0.2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</row>
    <row r="207" spans="1:33" ht="15.75" customHeight="1" x14ac:dyDescent="0.2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</row>
    <row r="208" spans="1:33" ht="15.75" customHeight="1" x14ac:dyDescent="0.2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</row>
    <row r="209" spans="1:33" ht="15.75" customHeight="1" x14ac:dyDescent="0.2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</row>
    <row r="210" spans="1:33" ht="15.75" customHeight="1" x14ac:dyDescent="0.2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</row>
    <row r="211" spans="1:33" ht="15.75" customHeight="1" x14ac:dyDescent="0.2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</row>
    <row r="212" spans="1:33" ht="15.75" customHeight="1" x14ac:dyDescent="0.2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</row>
    <row r="213" spans="1:33" ht="15.75" customHeight="1" x14ac:dyDescent="0.2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</row>
    <row r="214" spans="1:33" ht="15.75" customHeight="1" x14ac:dyDescent="0.2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</row>
    <row r="215" spans="1:33" ht="15.75" customHeight="1" x14ac:dyDescent="0.2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</row>
    <row r="216" spans="1:33" ht="15.75" customHeight="1" x14ac:dyDescent="0.2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</row>
    <row r="217" spans="1:33" ht="15.75" customHeight="1" x14ac:dyDescent="0.2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</row>
    <row r="218" spans="1:33" ht="15.75" customHeight="1" x14ac:dyDescent="0.2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</row>
    <row r="219" spans="1:33" ht="15.75" customHeight="1" x14ac:dyDescent="0.2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</row>
    <row r="220" spans="1:33" ht="15.75" customHeight="1" x14ac:dyDescent="0.2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</row>
    <row r="221" spans="1:33" ht="15.75" customHeight="1" x14ac:dyDescent="0.2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</row>
    <row r="222" spans="1:33" ht="15.75" customHeight="1" x14ac:dyDescent="0.2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</row>
    <row r="223" spans="1:33" ht="15.75" customHeight="1" x14ac:dyDescent="0.2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</row>
    <row r="224" spans="1:33" ht="15.75" customHeight="1" x14ac:dyDescent="0.2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</row>
    <row r="225" spans="1:33" ht="15.75" customHeight="1" x14ac:dyDescent="0.2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</row>
    <row r="226" spans="1:33" ht="15.75" customHeight="1" x14ac:dyDescent="0.2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</row>
    <row r="227" spans="1:33" ht="15.75" customHeight="1" x14ac:dyDescent="0.2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</row>
    <row r="228" spans="1:33" ht="15.75" customHeight="1" x14ac:dyDescent="0.2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</row>
    <row r="229" spans="1:33" ht="15.75" customHeight="1" x14ac:dyDescent="0.2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</row>
    <row r="230" spans="1:33" ht="15.75" customHeight="1" x14ac:dyDescent="0.2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</row>
    <row r="231" spans="1:33" ht="15.75" customHeight="1" x14ac:dyDescent="0.2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</row>
    <row r="232" spans="1:33" ht="15.75" customHeight="1" x14ac:dyDescent="0.2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</row>
    <row r="233" spans="1:33" ht="15.75" customHeight="1" x14ac:dyDescent="0.2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</row>
    <row r="234" spans="1:33" ht="15.75" customHeight="1" x14ac:dyDescent="0.2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</row>
    <row r="235" spans="1:33" ht="15.75" customHeight="1" x14ac:dyDescent="0.2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</row>
    <row r="236" spans="1:33" ht="15.75" customHeight="1" x14ac:dyDescent="0.2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</row>
    <row r="237" spans="1:33" ht="15.75" customHeight="1" x14ac:dyDescent="0.2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</row>
    <row r="238" spans="1:33" ht="15.75" customHeight="1" x14ac:dyDescent="0.2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</row>
    <row r="239" spans="1:33" ht="15.75" customHeight="1" x14ac:dyDescent="0.2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</row>
    <row r="240" spans="1:33" ht="15.75" customHeight="1" x14ac:dyDescent="0.2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</row>
    <row r="241" spans="1:33" ht="15.75" customHeight="1" x14ac:dyDescent="0.2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</row>
    <row r="242" spans="1:33" ht="15.75" customHeight="1" x14ac:dyDescent="0.2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</row>
    <row r="243" spans="1:33" ht="15.75" customHeight="1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</row>
    <row r="244" spans="1:33" ht="15.75" customHeight="1" x14ac:dyDescent="0.2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</row>
    <row r="245" spans="1:33" ht="15.75" customHeight="1" x14ac:dyDescent="0.2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</row>
    <row r="246" spans="1:33" ht="15.75" customHeight="1" x14ac:dyDescent="0.2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</row>
    <row r="247" spans="1:33" ht="15.75" customHeight="1" x14ac:dyDescent="0.2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</row>
    <row r="248" spans="1:33" ht="15.75" customHeight="1" x14ac:dyDescent="0.2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</row>
    <row r="249" spans="1:33" ht="15.75" customHeight="1" x14ac:dyDescent="0.2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</row>
    <row r="250" spans="1:33" ht="15.75" customHeight="1" x14ac:dyDescent="0.2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</row>
    <row r="251" spans="1:33" ht="15.75" customHeight="1" x14ac:dyDescent="0.2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</row>
    <row r="252" spans="1:33" ht="15.75" customHeight="1" x14ac:dyDescent="0.2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</row>
    <row r="253" spans="1:33" ht="15.75" customHeight="1" x14ac:dyDescent="0.2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</row>
    <row r="254" spans="1:33" ht="15.75" customHeight="1" x14ac:dyDescent="0.2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</row>
    <row r="255" spans="1:33" ht="15.75" customHeight="1" x14ac:dyDescent="0.2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</row>
    <row r="256" spans="1:33" ht="15.75" customHeight="1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</row>
    <row r="257" spans="1:33" ht="15.75" customHeight="1" x14ac:dyDescent="0.2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</row>
    <row r="258" spans="1:33" ht="15.75" customHeight="1" x14ac:dyDescent="0.2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</row>
    <row r="259" spans="1:33" ht="15.75" customHeight="1" x14ac:dyDescent="0.2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</row>
    <row r="260" spans="1:33" ht="15.75" customHeight="1" x14ac:dyDescent="0.2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</row>
    <row r="261" spans="1:33" ht="15.75" customHeight="1" x14ac:dyDescent="0.2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</row>
    <row r="262" spans="1:33" ht="15.75" customHeight="1" x14ac:dyDescent="0.2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</row>
    <row r="263" spans="1:33" ht="15.75" customHeight="1" x14ac:dyDescent="0.2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</row>
    <row r="264" spans="1:33" ht="15.75" customHeight="1" x14ac:dyDescent="0.2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</row>
    <row r="265" spans="1:33" ht="15.75" customHeight="1" x14ac:dyDescent="0.2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</row>
    <row r="266" spans="1:33" ht="15.75" customHeight="1" x14ac:dyDescent="0.2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</row>
    <row r="267" spans="1:33" ht="15.75" customHeight="1" x14ac:dyDescent="0.2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</row>
    <row r="268" spans="1:33" ht="15.75" customHeight="1" x14ac:dyDescent="0.2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</row>
    <row r="269" spans="1:33" ht="15.75" customHeight="1" x14ac:dyDescent="0.2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</row>
    <row r="270" spans="1:33" ht="15.75" customHeight="1" x14ac:dyDescent="0.2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</row>
    <row r="271" spans="1:33" ht="15.75" customHeight="1" x14ac:dyDescent="0.2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</row>
    <row r="272" spans="1:33" ht="15.75" customHeight="1" x14ac:dyDescent="0.2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</row>
    <row r="273" spans="1:33" ht="15.75" customHeight="1" x14ac:dyDescent="0.2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</row>
    <row r="274" spans="1:33" ht="15.75" customHeight="1" x14ac:dyDescent="0.2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</row>
    <row r="275" spans="1:33" ht="15.75" customHeight="1" x14ac:dyDescent="0.2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</row>
    <row r="276" spans="1:33" ht="15.75" customHeight="1" x14ac:dyDescent="0.2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</row>
    <row r="277" spans="1:33" ht="15.75" customHeight="1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</row>
    <row r="278" spans="1:33" ht="15.75" customHeight="1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</row>
    <row r="279" spans="1:33" ht="15.75" customHeight="1" x14ac:dyDescent="0.2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</row>
    <row r="280" spans="1:33" ht="15.75" customHeight="1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</row>
    <row r="281" spans="1:33" ht="15.75" customHeight="1" x14ac:dyDescent="0.2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</row>
    <row r="282" spans="1:33" ht="15.75" customHeight="1" x14ac:dyDescent="0.2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</row>
    <row r="283" spans="1:33" ht="15.75" customHeight="1" x14ac:dyDescent="0.2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</row>
    <row r="284" spans="1:33" ht="15.75" customHeight="1" x14ac:dyDescent="0.2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</row>
    <row r="285" spans="1:33" ht="15.75" customHeight="1" x14ac:dyDescent="0.2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</row>
    <row r="286" spans="1:33" ht="15.75" customHeight="1" x14ac:dyDescent="0.2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</row>
    <row r="287" spans="1:33" ht="15.75" customHeight="1" x14ac:dyDescent="0.2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</row>
    <row r="288" spans="1:33" ht="15.75" customHeight="1" x14ac:dyDescent="0.2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</row>
    <row r="289" spans="1:33" ht="15.75" customHeight="1" x14ac:dyDescent="0.2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</row>
    <row r="290" spans="1:33" ht="15.75" customHeight="1" x14ac:dyDescent="0.2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</row>
    <row r="291" spans="1:33" ht="15.75" customHeight="1" x14ac:dyDescent="0.2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</row>
    <row r="292" spans="1:33" ht="15.75" customHeight="1" x14ac:dyDescent="0.2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</row>
    <row r="293" spans="1:33" ht="15.75" customHeight="1" x14ac:dyDescent="0.2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</row>
    <row r="294" spans="1:33" ht="15.75" customHeight="1" x14ac:dyDescent="0.2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</row>
    <row r="295" spans="1:33" ht="15.75" customHeight="1" x14ac:dyDescent="0.2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</row>
    <row r="296" spans="1:33" ht="15.75" customHeight="1" x14ac:dyDescent="0.2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</row>
    <row r="297" spans="1:33" ht="15.75" customHeight="1" x14ac:dyDescent="0.2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</row>
    <row r="298" spans="1:33" ht="15.75" customHeight="1" x14ac:dyDescent="0.2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</row>
    <row r="299" spans="1:33" ht="15.75" customHeight="1" x14ac:dyDescent="0.2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</row>
    <row r="300" spans="1:33" ht="15.75" customHeight="1" x14ac:dyDescent="0.2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</row>
    <row r="301" spans="1:33" ht="15.75" customHeight="1" x14ac:dyDescent="0.2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</row>
    <row r="302" spans="1:33" ht="15.75" customHeight="1" x14ac:dyDescent="0.2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</row>
    <row r="303" spans="1:33" ht="15.75" customHeight="1" x14ac:dyDescent="0.2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</row>
    <row r="304" spans="1:33" ht="15.75" customHeight="1" x14ac:dyDescent="0.2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</row>
    <row r="305" spans="1:33" ht="15.75" customHeight="1" x14ac:dyDescent="0.2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</row>
    <row r="306" spans="1:33" ht="15.75" customHeight="1" x14ac:dyDescent="0.2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</row>
    <row r="307" spans="1:33" ht="15.75" customHeight="1" x14ac:dyDescent="0.2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</row>
    <row r="308" spans="1:33" ht="15.75" customHeight="1" x14ac:dyDescent="0.2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</row>
    <row r="309" spans="1:33" ht="15.75" customHeight="1" x14ac:dyDescent="0.2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</row>
    <row r="310" spans="1:33" ht="15.75" customHeight="1" x14ac:dyDescent="0.2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</row>
    <row r="311" spans="1:33" ht="15.75" customHeight="1" x14ac:dyDescent="0.2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</row>
    <row r="312" spans="1:33" ht="15.75" customHeight="1" x14ac:dyDescent="0.2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</row>
    <row r="313" spans="1:33" ht="15.75" customHeight="1" x14ac:dyDescent="0.2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</row>
    <row r="314" spans="1:33" ht="15.75" customHeight="1" x14ac:dyDescent="0.2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</row>
    <row r="315" spans="1:33" ht="15.75" customHeight="1" x14ac:dyDescent="0.2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</row>
    <row r="316" spans="1:33" ht="15.75" customHeight="1" x14ac:dyDescent="0.2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</row>
    <row r="317" spans="1:33" ht="15.75" customHeight="1" x14ac:dyDescent="0.2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</row>
    <row r="318" spans="1:33" ht="15.75" customHeight="1" x14ac:dyDescent="0.2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</row>
    <row r="319" spans="1:33" ht="15.75" customHeight="1" x14ac:dyDescent="0.2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</row>
    <row r="320" spans="1:33" ht="15.75" customHeight="1" x14ac:dyDescent="0.2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</row>
    <row r="321" spans="1:33" ht="15.75" customHeight="1" x14ac:dyDescent="0.2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</row>
    <row r="322" spans="1:33" ht="15.75" customHeight="1" x14ac:dyDescent="0.2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</row>
    <row r="323" spans="1:33" ht="15.75" customHeight="1" x14ac:dyDescent="0.2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</row>
    <row r="324" spans="1:33" ht="15.75" customHeight="1" x14ac:dyDescent="0.2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</row>
    <row r="325" spans="1:33" ht="15.75" customHeight="1" x14ac:dyDescent="0.2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</row>
    <row r="326" spans="1:33" ht="15.75" customHeight="1" x14ac:dyDescent="0.2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</row>
    <row r="327" spans="1:33" ht="15.75" customHeight="1" x14ac:dyDescent="0.2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</row>
    <row r="328" spans="1:33" ht="15.75" customHeight="1" x14ac:dyDescent="0.2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</row>
    <row r="329" spans="1:33" ht="15.75" customHeight="1" x14ac:dyDescent="0.2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</row>
    <row r="330" spans="1:33" ht="15.75" customHeight="1" x14ac:dyDescent="0.2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</row>
    <row r="331" spans="1:33" ht="15.75" customHeight="1" x14ac:dyDescent="0.2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</row>
    <row r="332" spans="1:33" ht="15.75" customHeight="1" x14ac:dyDescent="0.2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</row>
    <row r="333" spans="1:33" ht="15.75" customHeight="1" x14ac:dyDescent="0.2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</row>
    <row r="334" spans="1:33" ht="15.75" customHeight="1" x14ac:dyDescent="0.2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</row>
    <row r="335" spans="1:33" ht="15.75" customHeight="1" x14ac:dyDescent="0.2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</row>
    <row r="336" spans="1:33" ht="15.75" customHeight="1" x14ac:dyDescent="0.2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</row>
    <row r="337" spans="1:33" ht="15.75" customHeight="1" x14ac:dyDescent="0.2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</row>
    <row r="338" spans="1:33" ht="15.75" customHeight="1" x14ac:dyDescent="0.2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</row>
    <row r="339" spans="1:33" ht="15.75" customHeight="1" x14ac:dyDescent="0.2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</row>
    <row r="340" spans="1:33" ht="15.75" customHeight="1" x14ac:dyDescent="0.2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</row>
    <row r="341" spans="1:33" ht="15.75" customHeight="1" x14ac:dyDescent="0.2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</row>
    <row r="342" spans="1:33" ht="15.75" customHeight="1" x14ac:dyDescent="0.2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</row>
    <row r="343" spans="1:33" ht="15.75" customHeight="1" x14ac:dyDescent="0.2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</row>
    <row r="344" spans="1:33" ht="15.75" customHeight="1" x14ac:dyDescent="0.2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</row>
    <row r="345" spans="1:33" ht="15.75" customHeight="1" x14ac:dyDescent="0.2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</row>
    <row r="346" spans="1:33" ht="15.75" customHeight="1" x14ac:dyDescent="0.2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</row>
    <row r="347" spans="1:33" ht="15.75" customHeight="1" x14ac:dyDescent="0.2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</row>
    <row r="348" spans="1:33" ht="15.75" customHeight="1" x14ac:dyDescent="0.2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</row>
    <row r="349" spans="1:33" ht="15.75" customHeight="1" x14ac:dyDescent="0.2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</row>
    <row r="350" spans="1:33" ht="15.75" customHeight="1" x14ac:dyDescent="0.2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</row>
    <row r="351" spans="1:33" ht="15.75" customHeight="1" x14ac:dyDescent="0.2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</row>
    <row r="352" spans="1:33" ht="15.75" customHeight="1" x14ac:dyDescent="0.2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</row>
    <row r="353" spans="1:33" ht="15.75" customHeight="1" x14ac:dyDescent="0.2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</row>
    <row r="354" spans="1:33" ht="15.75" customHeight="1" x14ac:dyDescent="0.2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</row>
    <row r="355" spans="1:33" ht="15.75" customHeight="1" x14ac:dyDescent="0.2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</row>
    <row r="356" spans="1:33" ht="15.75" customHeight="1" x14ac:dyDescent="0.2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</row>
    <row r="357" spans="1:33" ht="15.75" customHeight="1" x14ac:dyDescent="0.2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</row>
    <row r="358" spans="1:33" ht="15.75" customHeight="1" x14ac:dyDescent="0.2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</row>
    <row r="359" spans="1:33" ht="15.75" customHeight="1" x14ac:dyDescent="0.2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</row>
    <row r="360" spans="1:33" ht="15.75" customHeight="1" x14ac:dyDescent="0.2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</row>
    <row r="361" spans="1:33" ht="15.75" customHeight="1" x14ac:dyDescent="0.2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</row>
    <row r="362" spans="1:33" ht="15.75" customHeight="1" x14ac:dyDescent="0.2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</row>
    <row r="363" spans="1:33" ht="15.75" customHeight="1" x14ac:dyDescent="0.2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</row>
    <row r="364" spans="1:33" ht="15.75" customHeight="1" x14ac:dyDescent="0.2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</row>
    <row r="365" spans="1:33" ht="15.75" customHeight="1" x14ac:dyDescent="0.2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</row>
    <row r="366" spans="1:33" ht="15.75" customHeight="1" x14ac:dyDescent="0.2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</row>
    <row r="367" spans="1:33" ht="15.75" customHeight="1" x14ac:dyDescent="0.2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</row>
    <row r="368" spans="1:33" ht="15.75" customHeight="1" x14ac:dyDescent="0.2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</row>
    <row r="369" spans="1:33" ht="15.75" customHeight="1" x14ac:dyDescent="0.2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</row>
    <row r="370" spans="1:33" ht="15.75" customHeight="1" x14ac:dyDescent="0.2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</row>
    <row r="371" spans="1:33" ht="15.75" customHeight="1" x14ac:dyDescent="0.2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</row>
    <row r="372" spans="1:33" ht="15.75" customHeight="1" x14ac:dyDescent="0.2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</row>
    <row r="373" spans="1:33" ht="15.75" customHeight="1" x14ac:dyDescent="0.2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</row>
    <row r="374" spans="1:33" ht="15.75" customHeight="1" x14ac:dyDescent="0.2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</row>
    <row r="375" spans="1:33" ht="15.75" customHeight="1" x14ac:dyDescent="0.2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</row>
    <row r="376" spans="1:33" ht="15.75" customHeight="1" x14ac:dyDescent="0.2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</row>
    <row r="377" spans="1:33" ht="15.75" customHeight="1" x14ac:dyDescent="0.2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</row>
    <row r="378" spans="1:33" ht="15.75" customHeight="1" x14ac:dyDescent="0.2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</row>
    <row r="379" spans="1:33" ht="15.75" customHeight="1" x14ac:dyDescent="0.2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</row>
    <row r="380" spans="1:33" ht="15.75" customHeight="1" x14ac:dyDescent="0.2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</row>
    <row r="381" spans="1:33" ht="15.75" customHeight="1" x14ac:dyDescent="0.2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</row>
    <row r="382" spans="1:33" ht="15.75" customHeight="1" x14ac:dyDescent="0.2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</row>
    <row r="383" spans="1:33" ht="15.75" customHeight="1" x14ac:dyDescent="0.2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</row>
    <row r="384" spans="1:33" ht="15.75" customHeight="1" x14ac:dyDescent="0.2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</row>
    <row r="385" spans="1:33" ht="15.75" customHeight="1" x14ac:dyDescent="0.2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</row>
    <row r="386" spans="1:33" ht="15.75" customHeight="1" x14ac:dyDescent="0.2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</row>
    <row r="387" spans="1:33" ht="15.75" customHeight="1" x14ac:dyDescent="0.2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</row>
    <row r="388" spans="1:33" ht="15.75" customHeight="1" x14ac:dyDescent="0.2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</row>
    <row r="389" spans="1:33" ht="15.75" customHeight="1" x14ac:dyDescent="0.2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</row>
    <row r="390" spans="1:33" ht="15.75" customHeight="1" x14ac:dyDescent="0.2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</row>
    <row r="391" spans="1:33" ht="15.75" customHeight="1" x14ac:dyDescent="0.2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</row>
    <row r="392" spans="1:33" ht="15.75" customHeight="1" x14ac:dyDescent="0.2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</row>
    <row r="393" spans="1:33" ht="15.75" customHeight="1" x14ac:dyDescent="0.2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</row>
    <row r="394" spans="1:33" ht="15.75" customHeight="1" x14ac:dyDescent="0.2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</row>
    <row r="395" spans="1:33" ht="15.75" customHeight="1" x14ac:dyDescent="0.2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</row>
    <row r="396" spans="1:33" ht="15.75" customHeight="1" x14ac:dyDescent="0.2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</row>
    <row r="397" spans="1:33" ht="15.75" customHeight="1" x14ac:dyDescent="0.2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</row>
    <row r="398" spans="1:33" ht="15.75" customHeight="1" x14ac:dyDescent="0.2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</row>
    <row r="399" spans="1:33" ht="15.75" customHeight="1" x14ac:dyDescent="0.2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</row>
    <row r="400" spans="1:33" ht="15.75" customHeight="1" x14ac:dyDescent="0.2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</row>
    <row r="401" spans="1:33" ht="15.75" customHeight="1" x14ac:dyDescent="0.2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</row>
    <row r="402" spans="1:33" ht="15.75" customHeight="1" x14ac:dyDescent="0.2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</row>
    <row r="403" spans="1:33" ht="15.75" customHeight="1" x14ac:dyDescent="0.2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</row>
    <row r="404" spans="1:33" ht="15.75" customHeight="1" x14ac:dyDescent="0.2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</row>
    <row r="405" spans="1:33" ht="15.75" customHeight="1" x14ac:dyDescent="0.2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</row>
    <row r="406" spans="1:33" ht="15.75" customHeight="1" x14ac:dyDescent="0.2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</row>
    <row r="407" spans="1:33" ht="15.75" customHeight="1" x14ac:dyDescent="0.2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</row>
    <row r="408" spans="1:33" ht="15.75" customHeight="1" x14ac:dyDescent="0.2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</row>
    <row r="409" spans="1:33" ht="15.75" customHeight="1" x14ac:dyDescent="0.2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</row>
    <row r="410" spans="1:33" ht="15.75" customHeight="1" x14ac:dyDescent="0.2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</row>
    <row r="411" spans="1:33" ht="15.75" customHeight="1" x14ac:dyDescent="0.2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</row>
    <row r="412" spans="1:33" ht="15.75" customHeight="1" x14ac:dyDescent="0.2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</row>
    <row r="413" spans="1:33" ht="15.75" customHeight="1" x14ac:dyDescent="0.2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</row>
    <row r="414" spans="1:33" ht="15.75" customHeight="1" x14ac:dyDescent="0.2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</row>
    <row r="415" spans="1:33" ht="15.75" customHeight="1" x14ac:dyDescent="0.2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</row>
    <row r="416" spans="1:33" ht="15.75" customHeight="1" x14ac:dyDescent="0.2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</row>
    <row r="417" spans="1:33" ht="15.75" customHeight="1" x14ac:dyDescent="0.2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</row>
    <row r="418" spans="1:33" ht="15.75" customHeight="1" x14ac:dyDescent="0.2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</row>
    <row r="419" spans="1:33" ht="15.75" customHeight="1" x14ac:dyDescent="0.2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</row>
    <row r="420" spans="1:33" ht="15.75" customHeight="1" x14ac:dyDescent="0.2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</row>
    <row r="421" spans="1:33" ht="15.75" customHeight="1" x14ac:dyDescent="0.2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</row>
    <row r="422" spans="1:33" ht="15.75" customHeight="1" x14ac:dyDescent="0.2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</row>
    <row r="423" spans="1:33" ht="15.75" customHeight="1" x14ac:dyDescent="0.2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</row>
    <row r="424" spans="1:33" ht="15.75" customHeight="1" x14ac:dyDescent="0.2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</row>
    <row r="425" spans="1:33" ht="15.75" customHeight="1" x14ac:dyDescent="0.2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</row>
    <row r="426" spans="1:33" ht="15.75" customHeight="1" x14ac:dyDescent="0.2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</row>
    <row r="427" spans="1:33" ht="15.75" customHeight="1" x14ac:dyDescent="0.2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</row>
    <row r="428" spans="1:33" ht="15.75" customHeight="1" x14ac:dyDescent="0.2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</row>
    <row r="429" spans="1:33" ht="15.75" customHeight="1" x14ac:dyDescent="0.2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</row>
    <row r="430" spans="1:33" ht="15.75" customHeight="1" x14ac:dyDescent="0.2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</row>
    <row r="431" spans="1:33" ht="15.75" customHeight="1" x14ac:dyDescent="0.2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</row>
    <row r="432" spans="1:33" ht="15.75" customHeight="1" x14ac:dyDescent="0.2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</row>
    <row r="433" spans="1:33" ht="15.75" customHeight="1" x14ac:dyDescent="0.2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</row>
    <row r="434" spans="1:33" ht="15.75" customHeight="1" x14ac:dyDescent="0.2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</row>
    <row r="435" spans="1:33" ht="15.75" customHeight="1" x14ac:dyDescent="0.2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</row>
    <row r="436" spans="1:33" ht="15.75" customHeight="1" x14ac:dyDescent="0.2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</row>
    <row r="437" spans="1:33" ht="15.75" customHeight="1" x14ac:dyDescent="0.2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</row>
    <row r="438" spans="1:33" ht="15.75" customHeight="1" x14ac:dyDescent="0.2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</row>
    <row r="439" spans="1:33" ht="15.75" customHeight="1" x14ac:dyDescent="0.2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</row>
    <row r="440" spans="1:33" ht="15.75" customHeight="1" x14ac:dyDescent="0.2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</row>
    <row r="441" spans="1:33" ht="15.75" customHeight="1" x14ac:dyDescent="0.2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</row>
    <row r="442" spans="1:33" ht="15.75" customHeight="1" x14ac:dyDescent="0.2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</row>
    <row r="443" spans="1:33" ht="15.75" customHeight="1" x14ac:dyDescent="0.2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</row>
    <row r="444" spans="1:33" ht="15.75" customHeight="1" x14ac:dyDescent="0.2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</row>
    <row r="445" spans="1:33" ht="15.75" customHeight="1" x14ac:dyDescent="0.2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</row>
    <row r="446" spans="1:33" ht="15.75" customHeight="1" x14ac:dyDescent="0.2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</row>
    <row r="447" spans="1:33" ht="15.75" customHeight="1" x14ac:dyDescent="0.2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</row>
    <row r="448" spans="1:33" ht="15.75" customHeight="1" x14ac:dyDescent="0.2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</row>
    <row r="449" spans="1:33" ht="15.75" customHeight="1" x14ac:dyDescent="0.2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</row>
    <row r="450" spans="1:33" ht="15.75" customHeight="1" x14ac:dyDescent="0.2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</row>
    <row r="451" spans="1:33" ht="15.75" customHeight="1" x14ac:dyDescent="0.2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</row>
    <row r="452" spans="1:33" ht="15.75" customHeight="1" x14ac:dyDescent="0.2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</row>
    <row r="453" spans="1:33" ht="15.75" customHeight="1" x14ac:dyDescent="0.2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</row>
    <row r="454" spans="1:33" ht="15.75" customHeight="1" x14ac:dyDescent="0.2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</row>
    <row r="455" spans="1:33" ht="15.75" customHeight="1" x14ac:dyDescent="0.2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</row>
    <row r="456" spans="1:33" ht="15.75" customHeight="1" x14ac:dyDescent="0.2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</row>
    <row r="457" spans="1:33" ht="15.75" customHeight="1" x14ac:dyDescent="0.2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</row>
    <row r="458" spans="1:33" ht="15.75" customHeight="1" x14ac:dyDescent="0.2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</row>
    <row r="459" spans="1:33" ht="15.75" customHeight="1" x14ac:dyDescent="0.2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</row>
    <row r="460" spans="1:33" ht="15.75" customHeight="1" x14ac:dyDescent="0.2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</row>
    <row r="461" spans="1:33" ht="15.75" customHeight="1" x14ac:dyDescent="0.2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</row>
    <row r="462" spans="1:33" ht="15.75" customHeight="1" x14ac:dyDescent="0.2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</row>
    <row r="463" spans="1:33" ht="15.75" customHeight="1" x14ac:dyDescent="0.2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</row>
    <row r="464" spans="1:33" ht="15.75" customHeight="1" x14ac:dyDescent="0.2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</row>
    <row r="465" spans="1:33" ht="15.75" customHeight="1" x14ac:dyDescent="0.2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</row>
    <row r="466" spans="1:33" ht="15.75" customHeight="1" x14ac:dyDescent="0.2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</row>
    <row r="467" spans="1:33" ht="15.75" customHeight="1" x14ac:dyDescent="0.2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</row>
    <row r="468" spans="1:33" ht="15.75" customHeight="1" x14ac:dyDescent="0.2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</row>
    <row r="469" spans="1:33" ht="15.75" customHeight="1" x14ac:dyDescent="0.2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</row>
    <row r="470" spans="1:33" ht="15.75" customHeight="1" x14ac:dyDescent="0.2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</row>
    <row r="471" spans="1:33" ht="15.75" customHeight="1" x14ac:dyDescent="0.2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</row>
    <row r="472" spans="1:33" ht="15.75" customHeight="1" x14ac:dyDescent="0.2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</row>
    <row r="473" spans="1:33" ht="15.75" customHeight="1" x14ac:dyDescent="0.2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</row>
    <row r="474" spans="1:33" ht="15.75" customHeight="1" x14ac:dyDescent="0.2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</row>
    <row r="475" spans="1:33" ht="15.75" customHeight="1" x14ac:dyDescent="0.2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</row>
    <row r="476" spans="1:33" ht="15.75" customHeight="1" x14ac:dyDescent="0.2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</row>
    <row r="477" spans="1:33" ht="15.75" customHeight="1" x14ac:dyDescent="0.2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</row>
    <row r="478" spans="1:33" ht="15.75" customHeight="1" x14ac:dyDescent="0.2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</row>
    <row r="479" spans="1:33" ht="15.75" customHeight="1" x14ac:dyDescent="0.2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</row>
    <row r="480" spans="1:33" ht="15.75" customHeight="1" x14ac:dyDescent="0.2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</row>
    <row r="481" spans="1:33" ht="15.75" customHeight="1" x14ac:dyDescent="0.2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</row>
    <row r="482" spans="1:33" ht="15.75" customHeight="1" x14ac:dyDescent="0.2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</row>
    <row r="483" spans="1:33" ht="15.75" customHeight="1" x14ac:dyDescent="0.2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</row>
    <row r="484" spans="1:33" ht="15.75" customHeight="1" x14ac:dyDescent="0.2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</row>
    <row r="485" spans="1:33" ht="15.75" customHeight="1" x14ac:dyDescent="0.2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</row>
    <row r="486" spans="1:33" ht="15.75" customHeight="1" x14ac:dyDescent="0.2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</row>
    <row r="487" spans="1:33" ht="15.75" customHeight="1" x14ac:dyDescent="0.2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</row>
    <row r="488" spans="1:33" ht="15.75" customHeight="1" x14ac:dyDescent="0.2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</row>
    <row r="489" spans="1:33" ht="15.75" customHeight="1" x14ac:dyDescent="0.2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</row>
    <row r="490" spans="1:33" ht="15.75" customHeight="1" x14ac:dyDescent="0.2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</row>
    <row r="491" spans="1:33" ht="15.75" customHeight="1" x14ac:dyDescent="0.2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</row>
    <row r="492" spans="1:33" ht="15.75" customHeight="1" x14ac:dyDescent="0.2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</row>
    <row r="493" spans="1:33" ht="15.75" customHeight="1" x14ac:dyDescent="0.2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</row>
    <row r="494" spans="1:33" ht="15.75" customHeight="1" x14ac:dyDescent="0.2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</row>
    <row r="495" spans="1:33" ht="15.75" customHeight="1" x14ac:dyDescent="0.2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</row>
    <row r="496" spans="1:33" ht="15.75" customHeight="1" x14ac:dyDescent="0.2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</row>
    <row r="497" spans="1:33" ht="15.75" customHeight="1" x14ac:dyDescent="0.2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</row>
    <row r="498" spans="1:33" ht="15.75" customHeight="1" x14ac:dyDescent="0.2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</row>
    <row r="499" spans="1:33" ht="15.75" customHeight="1" x14ac:dyDescent="0.2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</row>
    <row r="500" spans="1:33" ht="15.75" customHeight="1" x14ac:dyDescent="0.2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</row>
    <row r="501" spans="1:33" ht="15.75" customHeight="1" x14ac:dyDescent="0.2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</row>
    <row r="502" spans="1:33" ht="15.75" customHeight="1" x14ac:dyDescent="0.2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</row>
    <row r="503" spans="1:33" ht="15.75" customHeight="1" x14ac:dyDescent="0.2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</row>
    <row r="504" spans="1:33" ht="15.75" customHeight="1" x14ac:dyDescent="0.2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</row>
    <row r="505" spans="1:33" ht="15.75" customHeight="1" x14ac:dyDescent="0.2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</row>
    <row r="506" spans="1:33" ht="15.75" customHeight="1" x14ac:dyDescent="0.2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</row>
    <row r="507" spans="1:33" ht="15.75" customHeight="1" x14ac:dyDescent="0.2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</row>
    <row r="508" spans="1:33" ht="15.75" customHeight="1" x14ac:dyDescent="0.2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</row>
    <row r="509" spans="1:33" ht="15.75" customHeight="1" x14ac:dyDescent="0.2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</row>
    <row r="510" spans="1:33" ht="15.75" customHeight="1" x14ac:dyDescent="0.2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</row>
    <row r="511" spans="1:33" ht="15.75" customHeight="1" x14ac:dyDescent="0.2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</row>
    <row r="512" spans="1:33" ht="15.75" customHeight="1" x14ac:dyDescent="0.2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</row>
    <row r="513" spans="1:33" ht="15.75" customHeight="1" x14ac:dyDescent="0.2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</row>
    <row r="514" spans="1:33" ht="15.75" customHeight="1" x14ac:dyDescent="0.2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</row>
    <row r="515" spans="1:33" ht="15.75" customHeight="1" x14ac:dyDescent="0.2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</row>
    <row r="516" spans="1:33" ht="15.75" customHeight="1" x14ac:dyDescent="0.2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</row>
    <row r="517" spans="1:33" ht="15.75" customHeight="1" x14ac:dyDescent="0.2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</row>
    <row r="518" spans="1:33" ht="15.75" customHeight="1" x14ac:dyDescent="0.2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</row>
    <row r="519" spans="1:33" ht="15.75" customHeight="1" x14ac:dyDescent="0.2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</row>
    <row r="520" spans="1:33" ht="15.75" customHeight="1" x14ac:dyDescent="0.2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</row>
    <row r="521" spans="1:33" ht="15.75" customHeight="1" x14ac:dyDescent="0.2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</row>
    <row r="522" spans="1:33" ht="15.75" customHeight="1" x14ac:dyDescent="0.2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</row>
    <row r="523" spans="1:33" ht="15.75" customHeight="1" x14ac:dyDescent="0.2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</row>
    <row r="524" spans="1:33" ht="15.75" customHeight="1" x14ac:dyDescent="0.2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</row>
    <row r="525" spans="1:33" ht="15.75" customHeight="1" x14ac:dyDescent="0.2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</row>
    <row r="526" spans="1:33" ht="15.75" customHeight="1" x14ac:dyDescent="0.2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</row>
    <row r="527" spans="1:33" ht="15.75" customHeight="1" x14ac:dyDescent="0.2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</row>
    <row r="528" spans="1:33" ht="15.75" customHeight="1" x14ac:dyDescent="0.2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</row>
    <row r="529" spans="1:33" ht="15.75" customHeight="1" x14ac:dyDescent="0.2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</row>
    <row r="530" spans="1:33" ht="15.75" customHeight="1" x14ac:dyDescent="0.2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</row>
    <row r="531" spans="1:33" ht="15.75" customHeight="1" x14ac:dyDescent="0.2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</row>
    <row r="532" spans="1:33" ht="15.75" customHeight="1" x14ac:dyDescent="0.2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</row>
    <row r="533" spans="1:33" ht="15.75" customHeight="1" x14ac:dyDescent="0.2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</row>
    <row r="534" spans="1:33" ht="15.75" customHeight="1" x14ac:dyDescent="0.2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</row>
    <row r="535" spans="1:33" ht="15.75" customHeight="1" x14ac:dyDescent="0.2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</row>
    <row r="536" spans="1:33" ht="15.75" customHeight="1" x14ac:dyDescent="0.2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</row>
    <row r="537" spans="1:33" ht="15.75" customHeight="1" x14ac:dyDescent="0.2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</row>
    <row r="538" spans="1:33" ht="15.75" customHeight="1" x14ac:dyDescent="0.2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</row>
    <row r="539" spans="1:33" ht="15.75" customHeight="1" x14ac:dyDescent="0.2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</row>
    <row r="540" spans="1:33" ht="15.75" customHeight="1" x14ac:dyDescent="0.2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</row>
    <row r="541" spans="1:33" ht="15.75" customHeight="1" x14ac:dyDescent="0.2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</row>
    <row r="542" spans="1:33" ht="15.75" customHeight="1" x14ac:dyDescent="0.2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</row>
    <row r="543" spans="1:33" ht="15.75" customHeight="1" x14ac:dyDescent="0.2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</row>
    <row r="544" spans="1:33" ht="15.75" customHeight="1" x14ac:dyDescent="0.2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</row>
    <row r="545" spans="1:33" ht="15.75" customHeight="1" x14ac:dyDescent="0.2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</row>
    <row r="546" spans="1:33" ht="15.75" customHeight="1" x14ac:dyDescent="0.2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</row>
    <row r="547" spans="1:33" ht="15.75" customHeight="1" x14ac:dyDescent="0.2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</row>
    <row r="548" spans="1:33" ht="15.75" customHeight="1" x14ac:dyDescent="0.2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</row>
    <row r="549" spans="1:33" ht="15.75" customHeight="1" x14ac:dyDescent="0.2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</row>
    <row r="550" spans="1:33" ht="15.75" customHeight="1" x14ac:dyDescent="0.2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</row>
    <row r="551" spans="1:33" ht="15.75" customHeight="1" x14ac:dyDescent="0.2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</row>
    <row r="552" spans="1:33" ht="15.75" customHeight="1" x14ac:dyDescent="0.2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</row>
    <row r="553" spans="1:33" ht="15.75" customHeight="1" x14ac:dyDescent="0.2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</row>
    <row r="554" spans="1:33" ht="15.75" customHeight="1" x14ac:dyDescent="0.2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</row>
    <row r="555" spans="1:33" ht="15.75" customHeight="1" x14ac:dyDescent="0.2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</row>
    <row r="556" spans="1:33" ht="15.75" customHeight="1" x14ac:dyDescent="0.2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</row>
    <row r="557" spans="1:33" ht="15.75" customHeight="1" x14ac:dyDescent="0.2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</row>
    <row r="558" spans="1:33" ht="15.75" customHeight="1" x14ac:dyDescent="0.2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</row>
    <row r="559" spans="1:33" ht="15.75" customHeight="1" x14ac:dyDescent="0.2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</row>
    <row r="560" spans="1:33" ht="15.75" customHeight="1" x14ac:dyDescent="0.2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</row>
    <row r="561" spans="1:33" ht="15.75" customHeight="1" x14ac:dyDescent="0.2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</row>
    <row r="562" spans="1:33" ht="15.75" customHeight="1" x14ac:dyDescent="0.2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</row>
    <row r="563" spans="1:33" ht="15.75" customHeight="1" x14ac:dyDescent="0.2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</row>
    <row r="564" spans="1:33" ht="15.75" customHeight="1" x14ac:dyDescent="0.2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</row>
    <row r="565" spans="1:33" ht="15.75" customHeight="1" x14ac:dyDescent="0.2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</row>
    <row r="566" spans="1:33" ht="15.75" customHeight="1" x14ac:dyDescent="0.2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</row>
    <row r="567" spans="1:33" ht="15.75" customHeight="1" x14ac:dyDescent="0.2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</row>
    <row r="568" spans="1:33" ht="15.75" customHeight="1" x14ac:dyDescent="0.2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</row>
    <row r="569" spans="1:33" ht="15.75" customHeight="1" x14ac:dyDescent="0.2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</row>
    <row r="570" spans="1:33" ht="15.75" customHeight="1" x14ac:dyDescent="0.2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</row>
    <row r="571" spans="1:33" ht="15.75" customHeight="1" x14ac:dyDescent="0.2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</row>
    <row r="572" spans="1:33" ht="15.75" customHeight="1" x14ac:dyDescent="0.2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</row>
    <row r="573" spans="1:33" ht="15.75" customHeight="1" x14ac:dyDescent="0.2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</row>
    <row r="574" spans="1:33" ht="15.75" customHeight="1" x14ac:dyDescent="0.2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</row>
    <row r="575" spans="1:33" ht="15.75" customHeight="1" x14ac:dyDescent="0.2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</row>
    <row r="576" spans="1:33" ht="15.75" customHeight="1" x14ac:dyDescent="0.2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</row>
    <row r="577" spans="1:33" ht="15.75" customHeight="1" x14ac:dyDescent="0.2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</row>
    <row r="578" spans="1:33" ht="15.75" customHeight="1" x14ac:dyDescent="0.2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</row>
    <row r="579" spans="1:33" ht="15.75" customHeight="1" x14ac:dyDescent="0.2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</row>
    <row r="580" spans="1:33" ht="15.75" customHeight="1" x14ac:dyDescent="0.2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</row>
    <row r="581" spans="1:33" ht="15.75" customHeight="1" x14ac:dyDescent="0.2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</row>
    <row r="582" spans="1:33" ht="15.75" customHeight="1" x14ac:dyDescent="0.2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</row>
    <row r="583" spans="1:33" ht="15.75" customHeight="1" x14ac:dyDescent="0.2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</row>
    <row r="584" spans="1:33" ht="15.75" customHeight="1" x14ac:dyDescent="0.2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</row>
    <row r="585" spans="1:33" ht="15.75" customHeight="1" x14ac:dyDescent="0.2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</row>
    <row r="586" spans="1:33" ht="15.75" customHeight="1" x14ac:dyDescent="0.2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</row>
    <row r="587" spans="1:33" ht="15.75" customHeight="1" x14ac:dyDescent="0.2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</row>
    <row r="588" spans="1:33" ht="15.75" customHeight="1" x14ac:dyDescent="0.2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</row>
    <row r="589" spans="1:33" ht="15.75" customHeight="1" x14ac:dyDescent="0.2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</row>
    <row r="590" spans="1:33" ht="15.75" customHeight="1" x14ac:dyDescent="0.2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</row>
    <row r="591" spans="1:33" ht="15.75" customHeight="1" x14ac:dyDescent="0.2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</row>
    <row r="592" spans="1:33" ht="15.75" customHeight="1" x14ac:dyDescent="0.2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</row>
    <row r="593" spans="1:33" ht="15.75" customHeight="1" x14ac:dyDescent="0.2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</row>
    <row r="594" spans="1:33" ht="15.75" customHeight="1" x14ac:dyDescent="0.2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</row>
    <row r="595" spans="1:33" ht="15.75" customHeight="1" x14ac:dyDescent="0.2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</row>
    <row r="596" spans="1:33" ht="15.75" customHeight="1" x14ac:dyDescent="0.2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</row>
    <row r="597" spans="1:33" ht="15.75" customHeight="1" x14ac:dyDescent="0.2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</row>
    <row r="598" spans="1:33" ht="15.75" customHeight="1" x14ac:dyDescent="0.2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</row>
    <row r="599" spans="1:33" ht="15.75" customHeight="1" x14ac:dyDescent="0.2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</row>
    <row r="600" spans="1:33" ht="15.75" customHeight="1" x14ac:dyDescent="0.2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</row>
    <row r="601" spans="1:33" ht="15.75" customHeight="1" x14ac:dyDescent="0.2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</row>
    <row r="602" spans="1:33" ht="15.75" customHeight="1" x14ac:dyDescent="0.2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</row>
    <row r="603" spans="1:33" ht="15.75" customHeight="1" x14ac:dyDescent="0.2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</row>
    <row r="604" spans="1:33" ht="15.75" customHeight="1" x14ac:dyDescent="0.2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</row>
    <row r="605" spans="1:33" ht="15.75" customHeight="1" x14ac:dyDescent="0.2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</row>
    <row r="606" spans="1:33" ht="15.75" customHeight="1" x14ac:dyDescent="0.2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</row>
    <row r="607" spans="1:33" ht="15.75" customHeight="1" x14ac:dyDescent="0.2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</row>
    <row r="608" spans="1:33" ht="15.75" customHeight="1" x14ac:dyDescent="0.2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</row>
    <row r="609" spans="1:33" ht="15.75" customHeight="1" x14ac:dyDescent="0.2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</row>
    <row r="610" spans="1:33" ht="15.75" customHeight="1" x14ac:dyDescent="0.2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</row>
    <row r="611" spans="1:33" ht="15.75" customHeight="1" x14ac:dyDescent="0.2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</row>
    <row r="612" spans="1:33" ht="15.75" customHeight="1" x14ac:dyDescent="0.2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</row>
    <row r="613" spans="1:33" ht="15.75" customHeight="1" x14ac:dyDescent="0.2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</row>
    <row r="614" spans="1:33" ht="15.75" customHeight="1" x14ac:dyDescent="0.2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</row>
    <row r="615" spans="1:33" ht="15.75" customHeight="1" x14ac:dyDescent="0.2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</row>
    <row r="616" spans="1:33" ht="15.75" customHeight="1" x14ac:dyDescent="0.2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</row>
    <row r="617" spans="1:33" ht="15.75" customHeight="1" x14ac:dyDescent="0.2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</row>
    <row r="618" spans="1:33" ht="15.75" customHeight="1" x14ac:dyDescent="0.2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</row>
    <row r="619" spans="1:33" ht="15.75" customHeight="1" x14ac:dyDescent="0.2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</row>
    <row r="620" spans="1:33" ht="15.75" customHeight="1" x14ac:dyDescent="0.2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</row>
    <row r="621" spans="1:33" ht="15.75" customHeight="1" x14ac:dyDescent="0.2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</row>
    <row r="622" spans="1:33" ht="15.75" customHeight="1" x14ac:dyDescent="0.2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</row>
    <row r="623" spans="1:33" ht="15.75" customHeight="1" x14ac:dyDescent="0.2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</row>
    <row r="624" spans="1:33" ht="15.75" customHeight="1" x14ac:dyDescent="0.2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</row>
    <row r="625" spans="1:33" ht="15.75" customHeight="1" x14ac:dyDescent="0.2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</row>
    <row r="626" spans="1:33" ht="15.75" customHeight="1" x14ac:dyDescent="0.2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</row>
    <row r="627" spans="1:33" ht="15.75" customHeight="1" x14ac:dyDescent="0.2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</row>
    <row r="628" spans="1:33" ht="15.75" customHeight="1" x14ac:dyDescent="0.2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</row>
    <row r="629" spans="1:33" ht="15.75" customHeight="1" x14ac:dyDescent="0.2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</row>
    <row r="630" spans="1:33" ht="15.75" customHeight="1" x14ac:dyDescent="0.2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</row>
    <row r="631" spans="1:33" ht="15.75" customHeight="1" x14ac:dyDescent="0.2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</row>
    <row r="632" spans="1:33" ht="15.75" customHeight="1" x14ac:dyDescent="0.2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</row>
    <row r="633" spans="1:33" ht="15.75" customHeight="1" x14ac:dyDescent="0.2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</row>
    <row r="634" spans="1:33" ht="15.75" customHeight="1" x14ac:dyDescent="0.2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</row>
    <row r="635" spans="1:33" ht="15.75" customHeight="1" x14ac:dyDescent="0.2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</row>
    <row r="636" spans="1:33" ht="15.75" customHeight="1" x14ac:dyDescent="0.2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</row>
    <row r="637" spans="1:33" ht="15.75" customHeight="1" x14ac:dyDescent="0.2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</row>
    <row r="638" spans="1:33" ht="15.75" customHeight="1" x14ac:dyDescent="0.2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</row>
    <row r="639" spans="1:33" ht="15.75" customHeight="1" x14ac:dyDescent="0.2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</row>
    <row r="640" spans="1:33" ht="15.75" customHeight="1" x14ac:dyDescent="0.2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</row>
    <row r="641" spans="1:33" ht="15.75" customHeight="1" x14ac:dyDescent="0.2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</row>
    <row r="642" spans="1:33" ht="15.75" customHeight="1" x14ac:dyDescent="0.2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</row>
    <row r="643" spans="1:33" ht="15.75" customHeight="1" x14ac:dyDescent="0.2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</row>
    <row r="644" spans="1:33" ht="15.75" customHeight="1" x14ac:dyDescent="0.2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</row>
    <row r="645" spans="1:33" ht="15.75" customHeight="1" x14ac:dyDescent="0.2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</row>
    <row r="646" spans="1:33" ht="15.75" customHeight="1" x14ac:dyDescent="0.2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</row>
    <row r="647" spans="1:33" ht="15.75" customHeight="1" x14ac:dyDescent="0.2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</row>
    <row r="648" spans="1:33" ht="15.75" customHeight="1" x14ac:dyDescent="0.2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</row>
    <row r="649" spans="1:33" ht="15.75" customHeight="1" x14ac:dyDescent="0.2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</row>
    <row r="650" spans="1:33" ht="15.75" customHeight="1" x14ac:dyDescent="0.2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</row>
    <row r="651" spans="1:33" ht="15.75" customHeight="1" x14ac:dyDescent="0.2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</row>
    <row r="652" spans="1:33" ht="15.75" customHeight="1" x14ac:dyDescent="0.2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</row>
    <row r="653" spans="1:33" ht="15.75" customHeight="1" x14ac:dyDescent="0.2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</row>
    <row r="654" spans="1:33" ht="15.75" customHeight="1" x14ac:dyDescent="0.2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</row>
    <row r="655" spans="1:33" ht="15.75" customHeight="1" x14ac:dyDescent="0.2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</row>
    <row r="656" spans="1:33" ht="15.75" customHeight="1" x14ac:dyDescent="0.2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</row>
    <row r="657" spans="1:33" ht="15.75" customHeight="1" x14ac:dyDescent="0.2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</row>
    <row r="658" spans="1:33" ht="15.75" customHeight="1" x14ac:dyDescent="0.2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</row>
    <row r="659" spans="1:33" ht="15.75" customHeight="1" x14ac:dyDescent="0.2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</row>
    <row r="660" spans="1:33" ht="15.75" customHeight="1" x14ac:dyDescent="0.2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</row>
    <row r="661" spans="1:33" ht="15.75" customHeight="1" x14ac:dyDescent="0.2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</row>
    <row r="662" spans="1:33" ht="15.75" customHeight="1" x14ac:dyDescent="0.2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</row>
    <row r="663" spans="1:33" ht="15.75" customHeight="1" x14ac:dyDescent="0.2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</row>
    <row r="664" spans="1:33" ht="15.75" customHeight="1" x14ac:dyDescent="0.2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</row>
    <row r="665" spans="1:33" ht="15.75" customHeight="1" x14ac:dyDescent="0.2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</row>
    <row r="666" spans="1:33" ht="15.75" customHeight="1" x14ac:dyDescent="0.2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</row>
    <row r="667" spans="1:33" ht="15.75" customHeight="1" x14ac:dyDescent="0.2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</row>
    <row r="668" spans="1:33" ht="15.75" customHeight="1" x14ac:dyDescent="0.2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</row>
    <row r="669" spans="1:33" ht="15.75" customHeight="1" x14ac:dyDescent="0.2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</row>
    <row r="670" spans="1:33" ht="15.75" customHeight="1" x14ac:dyDescent="0.2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</row>
    <row r="671" spans="1:33" ht="15.75" customHeight="1" x14ac:dyDescent="0.2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</row>
    <row r="672" spans="1:33" ht="15.75" customHeight="1" x14ac:dyDescent="0.2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</row>
    <row r="673" spans="1:33" ht="15.75" customHeight="1" x14ac:dyDescent="0.2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</row>
    <row r="674" spans="1:33" ht="15.75" customHeight="1" x14ac:dyDescent="0.2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</row>
    <row r="675" spans="1:33" ht="15.75" customHeight="1" x14ac:dyDescent="0.2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</row>
    <row r="676" spans="1:33" ht="15.75" customHeight="1" x14ac:dyDescent="0.2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</row>
    <row r="677" spans="1:33" ht="15.75" customHeight="1" x14ac:dyDescent="0.2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</row>
    <row r="678" spans="1:33" ht="15.75" customHeight="1" x14ac:dyDescent="0.2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</row>
    <row r="679" spans="1:33" ht="15.75" customHeight="1" x14ac:dyDescent="0.2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</row>
    <row r="680" spans="1:33" ht="15.75" customHeight="1" x14ac:dyDescent="0.2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</row>
    <row r="681" spans="1:33" ht="15.75" customHeight="1" x14ac:dyDescent="0.2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</row>
    <row r="682" spans="1:33" ht="15.75" customHeight="1" x14ac:dyDescent="0.2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</row>
    <row r="683" spans="1:33" ht="15.75" customHeight="1" x14ac:dyDescent="0.2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</row>
    <row r="684" spans="1:33" ht="15.75" customHeight="1" x14ac:dyDescent="0.2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</row>
    <row r="685" spans="1:33" ht="15.75" customHeight="1" x14ac:dyDescent="0.2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</row>
    <row r="686" spans="1:33" ht="15.75" customHeight="1" x14ac:dyDescent="0.2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</row>
    <row r="687" spans="1:33" ht="15.75" customHeight="1" x14ac:dyDescent="0.2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</row>
    <row r="688" spans="1:33" ht="15.75" customHeight="1" x14ac:dyDescent="0.2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</row>
    <row r="689" spans="1:33" ht="15.75" customHeight="1" x14ac:dyDescent="0.2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</row>
    <row r="690" spans="1:33" ht="15.75" customHeight="1" x14ac:dyDescent="0.2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</row>
    <row r="691" spans="1:33" ht="15.75" customHeight="1" x14ac:dyDescent="0.2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</row>
    <row r="692" spans="1:33" ht="15.75" customHeight="1" x14ac:dyDescent="0.2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</row>
    <row r="693" spans="1:33" ht="15.75" customHeight="1" x14ac:dyDescent="0.2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</row>
    <row r="694" spans="1:33" ht="15.75" customHeight="1" x14ac:dyDescent="0.2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</row>
    <row r="695" spans="1:33" ht="15.75" customHeight="1" x14ac:dyDescent="0.2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</row>
    <row r="696" spans="1:33" ht="15.75" customHeight="1" x14ac:dyDescent="0.2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</row>
    <row r="697" spans="1:33" ht="15.75" customHeight="1" x14ac:dyDescent="0.2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</row>
    <row r="698" spans="1:33" ht="15.75" customHeight="1" x14ac:dyDescent="0.2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</row>
    <row r="699" spans="1:33" ht="15.75" customHeight="1" x14ac:dyDescent="0.2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</row>
    <row r="700" spans="1:33" ht="15.75" customHeight="1" x14ac:dyDescent="0.2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</row>
    <row r="701" spans="1:33" ht="15.75" customHeight="1" x14ac:dyDescent="0.2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</row>
    <row r="702" spans="1:33" ht="15.75" customHeight="1" x14ac:dyDescent="0.2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</row>
    <row r="703" spans="1:33" ht="15.75" customHeight="1" x14ac:dyDescent="0.2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</row>
    <row r="704" spans="1:33" ht="15.75" customHeight="1" x14ac:dyDescent="0.2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</row>
    <row r="705" spans="1:33" ht="15.75" customHeight="1" x14ac:dyDescent="0.2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</row>
    <row r="706" spans="1:33" ht="15.75" customHeight="1" x14ac:dyDescent="0.2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</row>
    <row r="707" spans="1:33" ht="15.75" customHeight="1" x14ac:dyDescent="0.2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</row>
    <row r="708" spans="1:33" ht="15.75" customHeight="1" x14ac:dyDescent="0.2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</row>
    <row r="709" spans="1:33" ht="15.75" customHeight="1" x14ac:dyDescent="0.2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</row>
    <row r="710" spans="1:33" ht="15.75" customHeight="1" x14ac:dyDescent="0.2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</row>
    <row r="711" spans="1:33" ht="15.75" customHeight="1" x14ac:dyDescent="0.2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</row>
    <row r="712" spans="1:33" ht="15.75" customHeight="1" x14ac:dyDescent="0.2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</row>
    <row r="713" spans="1:33" ht="15.75" customHeight="1" x14ac:dyDescent="0.2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</row>
    <row r="714" spans="1:33" ht="15.75" customHeight="1" x14ac:dyDescent="0.2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</row>
    <row r="715" spans="1:33" ht="15.75" customHeight="1" x14ac:dyDescent="0.2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</row>
    <row r="716" spans="1:33" ht="15.75" customHeight="1" x14ac:dyDescent="0.2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</row>
    <row r="717" spans="1:33" ht="15.75" customHeight="1" x14ac:dyDescent="0.2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</row>
    <row r="718" spans="1:33" ht="15.75" customHeight="1" x14ac:dyDescent="0.2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</row>
    <row r="719" spans="1:33" ht="15.75" customHeight="1" x14ac:dyDescent="0.2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</row>
    <row r="720" spans="1:33" ht="15.75" customHeight="1" x14ac:dyDescent="0.2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</row>
    <row r="721" spans="1:33" ht="15.75" customHeight="1" x14ac:dyDescent="0.2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</row>
    <row r="722" spans="1:33" ht="15.75" customHeight="1" x14ac:dyDescent="0.2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</row>
    <row r="723" spans="1:33" ht="15.75" customHeight="1" x14ac:dyDescent="0.2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</row>
    <row r="724" spans="1:33" ht="15.75" customHeight="1" x14ac:dyDescent="0.2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</row>
    <row r="725" spans="1:33" ht="15.75" customHeight="1" x14ac:dyDescent="0.2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</row>
    <row r="726" spans="1:33" ht="15.75" customHeight="1" x14ac:dyDescent="0.2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</row>
    <row r="727" spans="1:33" ht="15.75" customHeight="1" x14ac:dyDescent="0.2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</row>
    <row r="728" spans="1:33" ht="15.75" customHeight="1" x14ac:dyDescent="0.2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</row>
    <row r="729" spans="1:33" ht="15.75" customHeight="1" x14ac:dyDescent="0.2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</row>
    <row r="730" spans="1:33" ht="15.75" customHeight="1" x14ac:dyDescent="0.2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</row>
    <row r="731" spans="1:33" ht="15.75" customHeight="1" x14ac:dyDescent="0.2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</row>
    <row r="732" spans="1:33" ht="15.75" customHeight="1" x14ac:dyDescent="0.2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</row>
    <row r="733" spans="1:33" ht="15.75" customHeight="1" x14ac:dyDescent="0.2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</row>
    <row r="734" spans="1:33" ht="15.75" customHeight="1" x14ac:dyDescent="0.2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</row>
    <row r="735" spans="1:33" ht="15.75" customHeight="1" x14ac:dyDescent="0.2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</row>
    <row r="736" spans="1:33" ht="15.75" customHeight="1" x14ac:dyDescent="0.2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</row>
    <row r="737" spans="1:33" ht="15.75" customHeight="1" x14ac:dyDescent="0.2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</row>
    <row r="738" spans="1:33" ht="15.75" customHeight="1" x14ac:dyDescent="0.2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</row>
    <row r="739" spans="1:33" ht="15.75" customHeight="1" x14ac:dyDescent="0.2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</row>
    <row r="740" spans="1:33" ht="15.75" customHeight="1" x14ac:dyDescent="0.2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</row>
    <row r="741" spans="1:33" ht="15.75" customHeight="1" x14ac:dyDescent="0.2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</row>
    <row r="742" spans="1:33" ht="15.75" customHeight="1" x14ac:dyDescent="0.2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</row>
    <row r="743" spans="1:33" ht="15.75" customHeight="1" x14ac:dyDescent="0.2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</row>
    <row r="744" spans="1:33" ht="15.75" customHeight="1" x14ac:dyDescent="0.2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</row>
    <row r="745" spans="1:33" ht="15.75" customHeight="1" x14ac:dyDescent="0.2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</row>
    <row r="746" spans="1:33" ht="15.75" customHeight="1" x14ac:dyDescent="0.2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</row>
    <row r="747" spans="1:33" ht="15.75" customHeight="1" x14ac:dyDescent="0.2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</row>
    <row r="748" spans="1:33" ht="15.75" customHeight="1" x14ac:dyDescent="0.2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</row>
    <row r="749" spans="1:33" ht="15.75" customHeight="1" x14ac:dyDescent="0.2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</row>
    <row r="750" spans="1:33" ht="15.75" customHeight="1" x14ac:dyDescent="0.2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</row>
    <row r="751" spans="1:33" ht="15.75" customHeight="1" x14ac:dyDescent="0.2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</row>
    <row r="752" spans="1:33" ht="15.75" customHeight="1" x14ac:dyDescent="0.2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</row>
    <row r="753" spans="1:33" ht="15.75" customHeight="1" x14ac:dyDescent="0.2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</row>
    <row r="754" spans="1:33" ht="15.75" customHeight="1" x14ac:dyDescent="0.2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</row>
    <row r="755" spans="1:33" ht="15.75" customHeight="1" x14ac:dyDescent="0.2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</row>
    <row r="756" spans="1:33" ht="15.75" customHeight="1" x14ac:dyDescent="0.2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</row>
    <row r="757" spans="1:33" ht="15.75" customHeight="1" x14ac:dyDescent="0.2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</row>
    <row r="758" spans="1:33" ht="15.75" customHeight="1" x14ac:dyDescent="0.2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</row>
    <row r="759" spans="1:33" ht="15.75" customHeight="1" x14ac:dyDescent="0.2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</row>
    <row r="760" spans="1:33" ht="15.75" customHeight="1" x14ac:dyDescent="0.2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</row>
    <row r="761" spans="1:33" ht="15.75" customHeight="1" x14ac:dyDescent="0.2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</row>
    <row r="762" spans="1:33" ht="15.75" customHeight="1" x14ac:dyDescent="0.2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</row>
    <row r="763" spans="1:33" ht="15.75" customHeight="1" x14ac:dyDescent="0.2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</row>
    <row r="764" spans="1:33" ht="15.75" customHeight="1" x14ac:dyDescent="0.2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</row>
    <row r="765" spans="1:33" ht="15.75" customHeight="1" x14ac:dyDescent="0.2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</row>
    <row r="766" spans="1:33" ht="15.75" customHeight="1" x14ac:dyDescent="0.2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</row>
    <row r="767" spans="1:33" ht="15.75" customHeight="1" x14ac:dyDescent="0.2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</row>
    <row r="768" spans="1:33" ht="15.75" customHeight="1" x14ac:dyDescent="0.2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</row>
    <row r="769" spans="1:33" ht="15.75" customHeight="1" x14ac:dyDescent="0.2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</row>
    <row r="770" spans="1:33" ht="15.75" customHeight="1" x14ac:dyDescent="0.2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</row>
    <row r="771" spans="1:33" ht="15.75" customHeight="1" x14ac:dyDescent="0.2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</row>
    <row r="772" spans="1:33" ht="15.75" customHeight="1" x14ac:dyDescent="0.2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</row>
    <row r="773" spans="1:33" ht="15.75" customHeight="1" x14ac:dyDescent="0.2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</row>
    <row r="774" spans="1:33" ht="15.75" customHeight="1" x14ac:dyDescent="0.2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</row>
    <row r="775" spans="1:33" ht="15.75" customHeight="1" x14ac:dyDescent="0.2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</row>
    <row r="776" spans="1:33" ht="15.75" customHeight="1" x14ac:dyDescent="0.2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</row>
    <row r="777" spans="1:33" ht="15.75" customHeight="1" x14ac:dyDescent="0.2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</row>
    <row r="778" spans="1:33" ht="15.75" customHeight="1" x14ac:dyDescent="0.2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</row>
    <row r="779" spans="1:33" ht="15.75" customHeight="1" x14ac:dyDescent="0.2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</row>
    <row r="780" spans="1:33" ht="15.75" customHeight="1" x14ac:dyDescent="0.2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</row>
    <row r="781" spans="1:33" ht="15.75" customHeight="1" x14ac:dyDescent="0.2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</row>
    <row r="782" spans="1:33" ht="15.75" customHeight="1" x14ac:dyDescent="0.2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</row>
    <row r="783" spans="1:33" ht="15.75" customHeight="1" x14ac:dyDescent="0.2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</row>
    <row r="784" spans="1:33" ht="15.75" customHeight="1" x14ac:dyDescent="0.2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</row>
    <row r="785" spans="1:33" ht="15.75" customHeight="1" x14ac:dyDescent="0.2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</row>
    <row r="786" spans="1:33" ht="15.75" customHeight="1" x14ac:dyDescent="0.2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</row>
    <row r="787" spans="1:33" ht="15.75" customHeight="1" x14ac:dyDescent="0.2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</row>
    <row r="788" spans="1:33" ht="15.75" customHeight="1" x14ac:dyDescent="0.2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</row>
    <row r="789" spans="1:33" ht="15.75" customHeight="1" x14ac:dyDescent="0.2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</row>
    <row r="790" spans="1:33" ht="15.75" customHeight="1" x14ac:dyDescent="0.2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</row>
    <row r="791" spans="1:33" ht="15.75" customHeight="1" x14ac:dyDescent="0.2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</row>
    <row r="792" spans="1:33" ht="15.75" customHeight="1" x14ac:dyDescent="0.2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</row>
    <row r="793" spans="1:33" ht="15.75" customHeight="1" x14ac:dyDescent="0.2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</row>
    <row r="794" spans="1:33" ht="15.75" customHeight="1" x14ac:dyDescent="0.2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</row>
    <row r="795" spans="1:33" ht="15.75" customHeight="1" x14ac:dyDescent="0.2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</row>
    <row r="796" spans="1:33" ht="15.75" customHeight="1" x14ac:dyDescent="0.2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</row>
    <row r="797" spans="1:33" ht="15.75" customHeight="1" x14ac:dyDescent="0.2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</row>
    <row r="798" spans="1:33" ht="15.75" customHeight="1" x14ac:dyDescent="0.2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</row>
    <row r="799" spans="1:33" ht="15.75" customHeight="1" x14ac:dyDescent="0.2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</row>
    <row r="800" spans="1:33" ht="15.75" customHeight="1" x14ac:dyDescent="0.2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</row>
    <row r="801" spans="1:33" ht="15.75" customHeight="1" x14ac:dyDescent="0.2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</row>
    <row r="802" spans="1:33" ht="15.75" customHeight="1" x14ac:dyDescent="0.2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</row>
    <row r="803" spans="1:33" ht="15.75" customHeight="1" x14ac:dyDescent="0.2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</row>
    <row r="804" spans="1:33" ht="15.75" customHeight="1" x14ac:dyDescent="0.2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</row>
    <row r="805" spans="1:33" ht="15.75" customHeight="1" x14ac:dyDescent="0.2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</row>
    <row r="806" spans="1:33" ht="15.75" customHeight="1" x14ac:dyDescent="0.2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</row>
    <row r="807" spans="1:33" ht="15.75" customHeight="1" x14ac:dyDescent="0.2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</row>
    <row r="808" spans="1:33" ht="15.75" customHeight="1" x14ac:dyDescent="0.2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</row>
    <row r="809" spans="1:33" ht="15.75" customHeight="1" x14ac:dyDescent="0.2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</row>
    <row r="810" spans="1:33" ht="15.75" customHeight="1" x14ac:dyDescent="0.2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</row>
    <row r="811" spans="1:33" ht="15.75" customHeight="1" x14ac:dyDescent="0.2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</row>
    <row r="812" spans="1:33" ht="15.75" customHeight="1" x14ac:dyDescent="0.2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</row>
    <row r="813" spans="1:33" ht="15.75" customHeight="1" x14ac:dyDescent="0.2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</row>
    <row r="814" spans="1:33" ht="15.75" customHeight="1" x14ac:dyDescent="0.2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</row>
    <row r="815" spans="1:33" ht="15.75" customHeight="1" x14ac:dyDescent="0.2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</row>
    <row r="816" spans="1:33" ht="15.75" customHeight="1" x14ac:dyDescent="0.2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</row>
    <row r="817" spans="1:33" ht="15.75" customHeight="1" x14ac:dyDescent="0.2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</row>
    <row r="818" spans="1:33" ht="15.75" customHeight="1" x14ac:dyDescent="0.2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</row>
    <row r="819" spans="1:33" ht="15.75" customHeight="1" x14ac:dyDescent="0.2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</row>
    <row r="820" spans="1:33" ht="15.75" customHeight="1" x14ac:dyDescent="0.2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</row>
    <row r="821" spans="1:33" ht="15.75" customHeight="1" x14ac:dyDescent="0.2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</row>
    <row r="822" spans="1:33" ht="15.75" customHeight="1" x14ac:dyDescent="0.2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</row>
    <row r="823" spans="1:33" ht="15.75" customHeight="1" x14ac:dyDescent="0.2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</row>
    <row r="824" spans="1:33" ht="15.75" customHeight="1" x14ac:dyDescent="0.2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</row>
    <row r="825" spans="1:33" ht="15.75" customHeight="1" x14ac:dyDescent="0.2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</row>
    <row r="826" spans="1:33" ht="15.75" customHeight="1" x14ac:dyDescent="0.2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</row>
    <row r="827" spans="1:33" ht="15.75" customHeight="1" x14ac:dyDescent="0.2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</row>
    <row r="828" spans="1:33" ht="15.75" customHeight="1" x14ac:dyDescent="0.2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</row>
    <row r="829" spans="1:33" ht="15.75" customHeight="1" x14ac:dyDescent="0.2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</row>
    <row r="830" spans="1:33" ht="15.75" customHeight="1" x14ac:dyDescent="0.2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</row>
    <row r="831" spans="1:33" ht="15.75" customHeight="1" x14ac:dyDescent="0.2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</row>
    <row r="832" spans="1:33" ht="15.75" customHeight="1" x14ac:dyDescent="0.2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</row>
    <row r="833" spans="1:33" ht="15.75" customHeight="1" x14ac:dyDescent="0.2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</row>
    <row r="834" spans="1:33" ht="15.75" customHeight="1" x14ac:dyDescent="0.2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</row>
    <row r="835" spans="1:33" ht="15.75" customHeight="1" x14ac:dyDescent="0.2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</row>
    <row r="836" spans="1:33" ht="15.75" customHeight="1" x14ac:dyDescent="0.2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</row>
    <row r="837" spans="1:33" ht="15.75" customHeight="1" x14ac:dyDescent="0.2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</row>
    <row r="838" spans="1:33" ht="15.75" customHeight="1" x14ac:dyDescent="0.2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</row>
    <row r="839" spans="1:33" ht="15.75" customHeight="1" x14ac:dyDescent="0.2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</row>
    <row r="840" spans="1:33" ht="15.75" customHeight="1" x14ac:dyDescent="0.2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</row>
    <row r="841" spans="1:33" ht="15.75" customHeight="1" x14ac:dyDescent="0.2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</row>
    <row r="842" spans="1:33" ht="15.75" customHeight="1" x14ac:dyDescent="0.2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</row>
    <row r="843" spans="1:33" ht="15.75" customHeight="1" x14ac:dyDescent="0.2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</row>
    <row r="844" spans="1:33" ht="15.75" customHeight="1" x14ac:dyDescent="0.2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</row>
    <row r="845" spans="1:33" ht="15.75" customHeight="1" x14ac:dyDescent="0.2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</row>
    <row r="846" spans="1:33" ht="15.75" customHeight="1" x14ac:dyDescent="0.2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</row>
    <row r="847" spans="1:33" ht="15.75" customHeight="1" x14ac:dyDescent="0.2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</row>
    <row r="848" spans="1:33" ht="15.75" customHeight="1" x14ac:dyDescent="0.2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</row>
    <row r="849" spans="1:33" ht="15.75" customHeight="1" x14ac:dyDescent="0.2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</row>
    <row r="850" spans="1:33" ht="15.75" customHeight="1" x14ac:dyDescent="0.2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</row>
    <row r="851" spans="1:33" ht="15.75" customHeight="1" x14ac:dyDescent="0.2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</row>
    <row r="852" spans="1:33" ht="15.75" customHeight="1" x14ac:dyDescent="0.2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</row>
    <row r="853" spans="1:33" ht="15.75" customHeight="1" x14ac:dyDescent="0.2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</row>
    <row r="854" spans="1:33" ht="15.75" customHeight="1" x14ac:dyDescent="0.2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</row>
    <row r="855" spans="1:33" ht="15.75" customHeight="1" x14ac:dyDescent="0.2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</row>
    <row r="856" spans="1:33" ht="15.75" customHeight="1" x14ac:dyDescent="0.2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</row>
    <row r="857" spans="1:33" ht="15.75" customHeight="1" x14ac:dyDescent="0.2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</row>
    <row r="858" spans="1:33" ht="15.75" customHeight="1" x14ac:dyDescent="0.2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</row>
    <row r="859" spans="1:33" ht="15.75" customHeight="1" x14ac:dyDescent="0.2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</row>
    <row r="860" spans="1:33" ht="15.75" customHeight="1" x14ac:dyDescent="0.2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</row>
    <row r="861" spans="1:33" ht="15.75" customHeight="1" x14ac:dyDescent="0.2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</row>
    <row r="862" spans="1:33" ht="15.75" customHeight="1" x14ac:dyDescent="0.2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</row>
    <row r="863" spans="1:33" ht="15.75" customHeight="1" x14ac:dyDescent="0.2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</row>
    <row r="864" spans="1:33" ht="15.75" customHeight="1" x14ac:dyDescent="0.2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</row>
    <row r="865" spans="1:33" ht="15.75" customHeight="1" x14ac:dyDescent="0.2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</row>
    <row r="866" spans="1:33" ht="15.75" customHeight="1" x14ac:dyDescent="0.2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</row>
    <row r="867" spans="1:33" ht="15.75" customHeight="1" x14ac:dyDescent="0.2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</row>
    <row r="868" spans="1:33" ht="15.75" customHeight="1" x14ac:dyDescent="0.2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</row>
    <row r="869" spans="1:33" ht="15.75" customHeight="1" x14ac:dyDescent="0.2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</row>
    <row r="870" spans="1:33" ht="15.75" customHeight="1" x14ac:dyDescent="0.2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</row>
    <row r="871" spans="1:33" ht="15.75" customHeight="1" x14ac:dyDescent="0.2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</row>
    <row r="872" spans="1:33" ht="15.75" customHeight="1" x14ac:dyDescent="0.2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</row>
    <row r="873" spans="1:33" ht="15.75" customHeight="1" x14ac:dyDescent="0.2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</row>
    <row r="874" spans="1:33" ht="15.75" customHeight="1" x14ac:dyDescent="0.2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</row>
    <row r="875" spans="1:33" ht="15.75" customHeight="1" x14ac:dyDescent="0.2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</row>
    <row r="876" spans="1:33" ht="15.75" customHeight="1" x14ac:dyDescent="0.2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</row>
    <row r="877" spans="1:33" ht="15.75" customHeight="1" x14ac:dyDescent="0.2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</row>
    <row r="878" spans="1:33" ht="15.75" customHeight="1" x14ac:dyDescent="0.2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</row>
    <row r="879" spans="1:33" ht="15.75" customHeight="1" x14ac:dyDescent="0.2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</row>
    <row r="880" spans="1:33" ht="15.75" customHeight="1" x14ac:dyDescent="0.2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</row>
    <row r="881" spans="1:33" ht="15.75" customHeight="1" x14ac:dyDescent="0.2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</row>
    <row r="882" spans="1:33" ht="15.75" customHeight="1" x14ac:dyDescent="0.2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</row>
    <row r="883" spans="1:33" ht="15.75" customHeight="1" x14ac:dyDescent="0.2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</row>
    <row r="884" spans="1:33" ht="15.75" customHeight="1" x14ac:dyDescent="0.2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</row>
    <row r="885" spans="1:33" ht="15.75" customHeight="1" x14ac:dyDescent="0.2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</row>
    <row r="886" spans="1:33" ht="15.75" customHeight="1" x14ac:dyDescent="0.2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</row>
    <row r="887" spans="1:33" ht="15.75" customHeight="1" x14ac:dyDescent="0.2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</row>
    <row r="888" spans="1:33" ht="15.75" customHeight="1" x14ac:dyDescent="0.2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</row>
    <row r="889" spans="1:33" ht="15.75" customHeight="1" x14ac:dyDescent="0.2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</row>
    <row r="890" spans="1:33" ht="15.75" customHeight="1" x14ac:dyDescent="0.2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</row>
    <row r="891" spans="1:33" ht="15.75" customHeight="1" x14ac:dyDescent="0.2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</row>
    <row r="892" spans="1:33" ht="15.75" customHeight="1" x14ac:dyDescent="0.2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</row>
    <row r="893" spans="1:33" ht="15.75" customHeight="1" x14ac:dyDescent="0.2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</row>
    <row r="894" spans="1:33" ht="15.75" customHeight="1" x14ac:dyDescent="0.2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</row>
    <row r="895" spans="1:33" ht="15.75" customHeight="1" x14ac:dyDescent="0.2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</row>
    <row r="896" spans="1:33" ht="15.75" customHeight="1" x14ac:dyDescent="0.2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</row>
    <row r="897" spans="1:33" ht="15.75" customHeight="1" x14ac:dyDescent="0.2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</row>
    <row r="898" spans="1:33" ht="15.75" customHeight="1" x14ac:dyDescent="0.2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</row>
    <row r="899" spans="1:33" ht="15.75" customHeight="1" x14ac:dyDescent="0.2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</row>
    <row r="900" spans="1:33" ht="15.75" customHeight="1" x14ac:dyDescent="0.2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</row>
    <row r="901" spans="1:33" ht="15.75" customHeight="1" x14ac:dyDescent="0.2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</row>
    <row r="902" spans="1:33" ht="15.75" customHeight="1" x14ac:dyDescent="0.2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F902" s="16"/>
      <c r="AG902" s="16"/>
    </row>
    <row r="903" spans="1:33" ht="15.75" customHeight="1" x14ac:dyDescent="0.2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</row>
    <row r="904" spans="1:33" ht="15.75" customHeight="1" x14ac:dyDescent="0.2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F904" s="16"/>
      <c r="AG904" s="16"/>
    </row>
    <row r="905" spans="1:33" ht="15.75" customHeight="1" x14ac:dyDescent="0.2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</row>
    <row r="906" spans="1:33" ht="15.75" customHeight="1" x14ac:dyDescent="0.2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F906" s="16"/>
      <c r="AG906" s="16"/>
    </row>
    <row r="907" spans="1:33" ht="15.75" customHeight="1" x14ac:dyDescent="0.2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</row>
    <row r="908" spans="1:33" ht="15.75" customHeight="1" x14ac:dyDescent="0.2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</row>
    <row r="909" spans="1:33" ht="15.75" customHeight="1" x14ac:dyDescent="0.2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</row>
    <row r="910" spans="1:33" ht="15.75" customHeight="1" x14ac:dyDescent="0.2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F910" s="16"/>
      <c r="AG910" s="16"/>
    </row>
    <row r="911" spans="1:33" ht="15.75" customHeight="1" x14ac:dyDescent="0.2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</row>
    <row r="912" spans="1:33" ht="15.75" customHeight="1" x14ac:dyDescent="0.2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F912" s="16"/>
      <c r="AG912" s="16"/>
    </row>
    <row r="913" spans="1:33" ht="15.75" customHeight="1" x14ac:dyDescent="0.2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</row>
    <row r="914" spans="1:33" ht="15.75" customHeight="1" x14ac:dyDescent="0.2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F914" s="16"/>
      <c r="AG914" s="16"/>
    </row>
    <row r="915" spans="1:33" ht="15.75" customHeight="1" x14ac:dyDescent="0.2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</row>
    <row r="916" spans="1:33" ht="15.75" customHeight="1" x14ac:dyDescent="0.2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/>
      <c r="AF916" s="16"/>
      <c r="AG916" s="16"/>
    </row>
    <row r="917" spans="1:33" ht="15.75" customHeight="1" x14ac:dyDescent="0.2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</row>
    <row r="918" spans="1:33" ht="15.75" customHeight="1" x14ac:dyDescent="0.2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F918" s="16"/>
      <c r="AG918" s="16"/>
    </row>
    <row r="919" spans="1:33" ht="15.75" customHeight="1" x14ac:dyDescent="0.2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F919" s="16"/>
      <c r="AG919" s="16"/>
    </row>
    <row r="920" spans="1:33" ht="15.75" customHeight="1" x14ac:dyDescent="0.2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F920" s="16"/>
      <c r="AG920" s="16"/>
    </row>
    <row r="921" spans="1:33" ht="15.75" customHeight="1" x14ac:dyDescent="0.2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</row>
    <row r="922" spans="1:33" ht="15.75" customHeight="1" x14ac:dyDescent="0.2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F922" s="16"/>
      <c r="AG922" s="16"/>
    </row>
    <row r="923" spans="1:33" ht="15.75" customHeight="1" x14ac:dyDescent="0.2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</row>
    <row r="924" spans="1:33" ht="15.75" customHeight="1" x14ac:dyDescent="0.2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F924" s="16"/>
      <c r="AG924" s="16"/>
    </row>
    <row r="925" spans="1:33" ht="15.75" customHeight="1" x14ac:dyDescent="0.2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</row>
    <row r="926" spans="1:33" ht="15.75" customHeight="1" x14ac:dyDescent="0.2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F926" s="16"/>
      <c r="AG926" s="16"/>
    </row>
    <row r="927" spans="1:33" ht="15.75" customHeight="1" x14ac:dyDescent="0.2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</row>
    <row r="928" spans="1:33" ht="15.75" customHeight="1" x14ac:dyDescent="0.2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F928" s="16"/>
      <c r="AG928" s="16"/>
    </row>
    <row r="929" spans="1:33" ht="15.75" customHeight="1" x14ac:dyDescent="0.2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F929" s="16"/>
      <c r="AG929" s="16"/>
    </row>
    <row r="930" spans="1:33" ht="15.75" customHeight="1" x14ac:dyDescent="0.2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6"/>
      <c r="AD930" s="16"/>
      <c r="AE930" s="16"/>
      <c r="AF930" s="16"/>
      <c r="AG930" s="16"/>
    </row>
    <row r="931" spans="1:33" ht="15.75" customHeight="1" x14ac:dyDescent="0.2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</row>
    <row r="932" spans="1:33" ht="15.75" customHeight="1" x14ac:dyDescent="0.2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F932" s="16"/>
      <c r="AG932" s="16"/>
    </row>
    <row r="933" spans="1:33" ht="15.75" customHeight="1" x14ac:dyDescent="0.2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F933" s="16"/>
      <c r="AG933" s="16"/>
    </row>
    <row r="934" spans="1:33" ht="15.75" customHeight="1" x14ac:dyDescent="0.2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/>
      <c r="AF934" s="16"/>
      <c r="AG934" s="16"/>
    </row>
    <row r="935" spans="1:33" ht="15.75" customHeight="1" x14ac:dyDescent="0.2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F935" s="16"/>
      <c r="AG935" s="16"/>
    </row>
    <row r="936" spans="1:33" ht="15.75" customHeight="1" x14ac:dyDescent="0.2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F936" s="16"/>
      <c r="AG936" s="16"/>
    </row>
    <row r="937" spans="1:33" ht="15.75" customHeight="1" x14ac:dyDescent="0.2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F937" s="16"/>
      <c r="AG937" s="16"/>
    </row>
    <row r="938" spans="1:33" ht="15.75" customHeight="1" x14ac:dyDescent="0.2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6"/>
      <c r="AD938" s="16"/>
      <c r="AE938" s="16"/>
      <c r="AF938" s="16"/>
      <c r="AG938" s="16"/>
    </row>
    <row r="939" spans="1:33" ht="15.75" customHeight="1" x14ac:dyDescent="0.2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F939" s="16"/>
      <c r="AG939" s="16"/>
    </row>
    <row r="940" spans="1:33" ht="15.75" customHeight="1" x14ac:dyDescent="0.2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F940" s="16"/>
      <c r="AG940" s="16"/>
    </row>
    <row r="941" spans="1:33" ht="15.75" customHeight="1" x14ac:dyDescent="0.2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6"/>
      <c r="AD941" s="16"/>
      <c r="AE941" s="16"/>
      <c r="AF941" s="16"/>
      <c r="AG941" s="16"/>
    </row>
    <row r="942" spans="1:33" ht="15.75" customHeight="1" x14ac:dyDescent="0.2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6"/>
      <c r="AD942" s="16"/>
      <c r="AE942" s="16"/>
      <c r="AF942" s="16"/>
      <c r="AG942" s="16"/>
    </row>
    <row r="943" spans="1:33" ht="15.75" customHeight="1" x14ac:dyDescent="0.2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/>
      <c r="AF943" s="16"/>
      <c r="AG943" s="16"/>
    </row>
    <row r="944" spans="1:33" ht="15.75" customHeight="1" x14ac:dyDescent="0.2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6"/>
      <c r="AD944" s="16"/>
      <c r="AE944" s="16"/>
      <c r="AF944" s="16"/>
      <c r="AG944" s="16"/>
    </row>
    <row r="945" spans="1:33" ht="15.75" customHeight="1" x14ac:dyDescent="0.2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F945" s="16"/>
      <c r="AG945" s="16"/>
    </row>
    <row r="946" spans="1:33" ht="15.75" customHeight="1" x14ac:dyDescent="0.2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6"/>
      <c r="AD946" s="16"/>
      <c r="AE946" s="16"/>
      <c r="AF946" s="16"/>
      <c r="AG946" s="16"/>
    </row>
    <row r="947" spans="1:33" ht="15.75" customHeight="1" x14ac:dyDescent="0.2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F947" s="16"/>
      <c r="AG947" s="16"/>
    </row>
    <row r="948" spans="1:33" ht="15.75" customHeight="1" x14ac:dyDescent="0.2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F948" s="16"/>
      <c r="AG948" s="16"/>
    </row>
    <row r="949" spans="1:33" ht="15.75" customHeight="1" x14ac:dyDescent="0.2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F949" s="16"/>
      <c r="AG949" s="16"/>
    </row>
    <row r="950" spans="1:33" ht="15.75" customHeight="1" x14ac:dyDescent="0.2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6"/>
      <c r="AD950" s="16"/>
      <c r="AE950" s="16"/>
      <c r="AF950" s="16"/>
      <c r="AG950" s="16"/>
    </row>
    <row r="951" spans="1:33" ht="15.75" customHeight="1" x14ac:dyDescent="0.2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F951" s="16"/>
      <c r="AG951" s="16"/>
    </row>
    <row r="952" spans="1:33" ht="15.75" customHeight="1" x14ac:dyDescent="0.2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F952" s="16"/>
      <c r="AG952" s="16"/>
    </row>
    <row r="953" spans="1:33" ht="15.75" customHeight="1" x14ac:dyDescent="0.2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/>
      <c r="AF953" s="16"/>
      <c r="AG953" s="16"/>
    </row>
    <row r="954" spans="1:33" ht="15.75" customHeight="1" x14ac:dyDescent="0.2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6"/>
      <c r="AD954" s="16"/>
      <c r="AE954" s="16"/>
      <c r="AF954" s="16"/>
      <c r="AG954" s="16"/>
    </row>
    <row r="955" spans="1:33" ht="15.75" customHeight="1" x14ac:dyDescent="0.2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6"/>
      <c r="AD955" s="16"/>
      <c r="AE955" s="16"/>
      <c r="AF955" s="16"/>
      <c r="AG955" s="16"/>
    </row>
    <row r="956" spans="1:33" ht="15.75" customHeight="1" x14ac:dyDescent="0.2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6"/>
      <c r="AD956" s="16"/>
      <c r="AE956" s="16"/>
      <c r="AF956" s="16"/>
      <c r="AG956" s="16"/>
    </row>
    <row r="957" spans="1:33" ht="15.75" customHeight="1" x14ac:dyDescent="0.2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/>
      <c r="AF957" s="16"/>
      <c r="AG957" s="16"/>
    </row>
    <row r="958" spans="1:33" ht="15.75" customHeight="1" x14ac:dyDescent="0.2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F958" s="16"/>
      <c r="AG958" s="16"/>
    </row>
    <row r="959" spans="1:33" ht="15.75" customHeight="1" x14ac:dyDescent="0.2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F959" s="16"/>
      <c r="AG959" s="16"/>
    </row>
    <row r="960" spans="1:33" ht="15.75" customHeight="1" x14ac:dyDescent="0.2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6"/>
      <c r="AD960" s="16"/>
      <c r="AE960" s="16"/>
      <c r="AF960" s="16"/>
      <c r="AG960" s="16"/>
    </row>
    <row r="961" spans="1:33" ht="15.75" customHeight="1" x14ac:dyDescent="0.2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F961" s="16"/>
      <c r="AG961" s="16"/>
    </row>
    <row r="962" spans="1:33" ht="15.75" customHeight="1" x14ac:dyDescent="0.2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F962" s="16"/>
      <c r="AG962" s="16"/>
    </row>
    <row r="963" spans="1:33" ht="15.75" customHeight="1" x14ac:dyDescent="0.2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F963" s="16"/>
      <c r="AG963" s="16"/>
    </row>
    <row r="964" spans="1:33" ht="15.75" customHeight="1" x14ac:dyDescent="0.2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6"/>
      <c r="AD964" s="16"/>
      <c r="AE964" s="16"/>
      <c r="AF964" s="16"/>
      <c r="AG964" s="16"/>
    </row>
    <row r="965" spans="1:33" ht="15.75" customHeight="1" x14ac:dyDescent="0.2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F965" s="16"/>
      <c r="AG965" s="16"/>
    </row>
    <row r="966" spans="1:33" ht="15.75" customHeight="1" x14ac:dyDescent="0.2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F966" s="16"/>
      <c r="AG966" s="16"/>
    </row>
    <row r="967" spans="1:33" ht="15.75" customHeight="1" x14ac:dyDescent="0.2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/>
      <c r="AF967" s="16"/>
      <c r="AG967" s="16"/>
    </row>
    <row r="968" spans="1:33" ht="15.75" customHeight="1" x14ac:dyDescent="0.2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F968" s="16"/>
      <c r="AG968" s="16"/>
    </row>
    <row r="969" spans="1:33" ht="15.75" customHeight="1" x14ac:dyDescent="0.2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F969" s="16"/>
      <c r="AG969" s="16"/>
    </row>
    <row r="970" spans="1:33" ht="15.75" customHeight="1" x14ac:dyDescent="0.2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F970" s="16"/>
      <c r="AG970" s="16"/>
    </row>
    <row r="971" spans="1:33" ht="15.75" customHeight="1" x14ac:dyDescent="0.2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F971" s="16"/>
      <c r="AG971" s="16"/>
    </row>
    <row r="972" spans="1:33" ht="15.75" customHeight="1" x14ac:dyDescent="0.2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F972" s="16"/>
      <c r="AG972" s="16"/>
    </row>
    <row r="973" spans="1:33" ht="15.75" customHeight="1" x14ac:dyDescent="0.2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F973" s="16"/>
      <c r="AG973" s="16"/>
    </row>
    <row r="974" spans="1:33" ht="15.75" customHeight="1" x14ac:dyDescent="0.2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6"/>
      <c r="AD974" s="16"/>
      <c r="AE974" s="16"/>
      <c r="AF974" s="16"/>
      <c r="AG974" s="16"/>
    </row>
    <row r="975" spans="1:33" ht="15.75" customHeight="1" x14ac:dyDescent="0.2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F975" s="16"/>
      <c r="AG975" s="16"/>
    </row>
    <row r="976" spans="1:33" ht="15.75" customHeight="1" x14ac:dyDescent="0.2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F976" s="16"/>
      <c r="AG976" s="16"/>
    </row>
    <row r="977" spans="1:33" ht="15.75" customHeight="1" x14ac:dyDescent="0.2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F977" s="16"/>
      <c r="AG977" s="16"/>
    </row>
    <row r="978" spans="1:33" ht="15.75" customHeight="1" x14ac:dyDescent="0.2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F978" s="16"/>
      <c r="AG978" s="16"/>
    </row>
    <row r="979" spans="1:33" ht="15.75" customHeight="1" x14ac:dyDescent="0.2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/>
      <c r="AF979" s="16"/>
      <c r="AG979" s="16"/>
    </row>
    <row r="980" spans="1:33" ht="15.75" customHeight="1" x14ac:dyDescent="0.2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/>
      <c r="AF980" s="16"/>
      <c r="AG980" s="16"/>
    </row>
    <row r="981" spans="1:33" ht="15.75" customHeight="1" x14ac:dyDescent="0.2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F981" s="16"/>
      <c r="AG981" s="16"/>
    </row>
    <row r="982" spans="1:33" ht="15.75" customHeight="1" x14ac:dyDescent="0.2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F982" s="16"/>
      <c r="AG982" s="16"/>
    </row>
    <row r="983" spans="1:33" ht="15.75" customHeight="1" x14ac:dyDescent="0.2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6"/>
      <c r="AD983" s="16"/>
      <c r="AE983" s="16"/>
      <c r="AF983" s="16"/>
      <c r="AG983" s="16"/>
    </row>
    <row r="984" spans="1:33" ht="15.75" customHeight="1" x14ac:dyDescent="0.2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/>
      <c r="AF984" s="16"/>
      <c r="AG984" s="16"/>
    </row>
    <row r="985" spans="1:33" ht="15.75" customHeight="1" x14ac:dyDescent="0.2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F985" s="16"/>
      <c r="AG985" s="16"/>
    </row>
    <row r="986" spans="1:33" ht="15.75" customHeight="1" x14ac:dyDescent="0.2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F986" s="16"/>
      <c r="AG986" s="16"/>
    </row>
    <row r="987" spans="1:33" ht="15.75" customHeight="1" x14ac:dyDescent="0.2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/>
      <c r="AF987" s="16"/>
      <c r="AG987" s="16"/>
    </row>
    <row r="988" spans="1:33" ht="15.75" customHeight="1" x14ac:dyDescent="0.2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F988" s="16"/>
      <c r="AG988" s="16"/>
    </row>
    <row r="989" spans="1:33" ht="15.75" customHeight="1" x14ac:dyDescent="0.2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F989" s="16"/>
      <c r="AG989" s="16"/>
    </row>
    <row r="990" spans="1:33" ht="15.75" customHeight="1" x14ac:dyDescent="0.2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F990" s="16"/>
      <c r="AG990" s="16"/>
    </row>
    <row r="991" spans="1:33" ht="15.75" customHeight="1" x14ac:dyDescent="0.25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F991" s="16"/>
      <c r="AG991" s="16"/>
    </row>
    <row r="992" spans="1:33" ht="15.75" customHeight="1" x14ac:dyDescent="0.25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F992" s="16"/>
      <c r="AG992" s="16"/>
    </row>
    <row r="993" spans="1:33" ht="15.75" customHeight="1" x14ac:dyDescent="0.25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F993" s="16"/>
      <c r="AG993" s="16"/>
    </row>
    <row r="994" spans="1:33" ht="15.75" customHeight="1" x14ac:dyDescent="0.25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6"/>
      <c r="AD994" s="16"/>
      <c r="AE994" s="16"/>
      <c r="AF994" s="16"/>
      <c r="AG994" s="16"/>
    </row>
    <row r="995" spans="1:33" ht="15.75" customHeight="1" x14ac:dyDescent="0.2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F995" s="16"/>
      <c r="AG995" s="16"/>
    </row>
    <row r="996" spans="1:33" ht="15.75" customHeight="1" x14ac:dyDescent="0.25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F996" s="16"/>
      <c r="AG996" s="16"/>
    </row>
    <row r="997" spans="1:33" ht="15.75" customHeight="1" x14ac:dyDescent="0.25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/>
      <c r="AF997" s="16"/>
      <c r="AG997" s="16"/>
    </row>
    <row r="998" spans="1:33" ht="15.75" customHeight="1" x14ac:dyDescent="0.25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F998" s="16"/>
      <c r="AG998" s="16"/>
    </row>
    <row r="999" spans="1:33" ht="15.75" customHeight="1" x14ac:dyDescent="0.25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F999" s="16"/>
      <c r="AG999" s="16"/>
    </row>
    <row r="1000" spans="1:33" ht="15.75" customHeight="1" x14ac:dyDescent="0.25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6"/>
      <c r="AG1000" s="16"/>
    </row>
  </sheetData>
  <mergeCells count="149">
    <mergeCell ref="G28:H28"/>
    <mergeCell ref="I28:J29"/>
    <mergeCell ref="G29:H29"/>
    <mergeCell ref="G30:H30"/>
    <mergeCell ref="G32:H32"/>
    <mergeCell ref="G33:H33"/>
    <mergeCell ref="G34:H34"/>
    <mergeCell ref="B34:D34"/>
    <mergeCell ref="B35:D35"/>
    <mergeCell ref="G35:H35"/>
    <mergeCell ref="B36:D36"/>
    <mergeCell ref="B37:F37"/>
    <mergeCell ref="G37:H37"/>
    <mergeCell ref="E39:F39"/>
    <mergeCell ref="G39:H39"/>
    <mergeCell ref="B39:D39"/>
    <mergeCell ref="B40:D40"/>
    <mergeCell ref="E40:F40"/>
    <mergeCell ref="G40:H40"/>
    <mergeCell ref="G36:H36"/>
    <mergeCell ref="G41:H41"/>
    <mergeCell ref="B43:D43"/>
    <mergeCell ref="E43:F43"/>
    <mergeCell ref="G43:H43"/>
    <mergeCell ref="B44:D44"/>
    <mergeCell ref="E44:F44"/>
    <mergeCell ref="G44:H44"/>
    <mergeCell ref="B45:F45"/>
    <mergeCell ref="G45:H45"/>
    <mergeCell ref="F115:I120"/>
    <mergeCell ref="D91:D92"/>
    <mergeCell ref="F93:G98"/>
    <mergeCell ref="C100:D100"/>
    <mergeCell ref="D101:D102"/>
    <mergeCell ref="C112:D112"/>
    <mergeCell ref="E70:M70"/>
    <mergeCell ref="H71:I76"/>
    <mergeCell ref="B77:M77"/>
    <mergeCell ref="K78:M78"/>
    <mergeCell ref="E78:J78"/>
    <mergeCell ref="E80:M80"/>
    <mergeCell ref="F81:I86"/>
    <mergeCell ref="B89:M89"/>
    <mergeCell ref="E90:J90"/>
    <mergeCell ref="K90:M90"/>
    <mergeCell ref="D79:D80"/>
    <mergeCell ref="C90:D90"/>
    <mergeCell ref="B79:B80"/>
    <mergeCell ref="C79:C80"/>
    <mergeCell ref="F125:I130"/>
    <mergeCell ref="B111:M111"/>
    <mergeCell ref="E112:J112"/>
    <mergeCell ref="K112:M112"/>
    <mergeCell ref="E114:M114"/>
    <mergeCell ref="E122:J122"/>
    <mergeCell ref="K122:M122"/>
    <mergeCell ref="E124:M124"/>
    <mergeCell ref="B6:H7"/>
    <mergeCell ref="B8:D8"/>
    <mergeCell ref="E8:H8"/>
    <mergeCell ref="B9:D9"/>
    <mergeCell ref="E9:H9"/>
    <mergeCell ref="B10:D10"/>
    <mergeCell ref="E10:H10"/>
    <mergeCell ref="E15:H15"/>
    <mergeCell ref="B16:H16"/>
    <mergeCell ref="E17:H17"/>
    <mergeCell ref="E18:H18"/>
    <mergeCell ref="E19:H19"/>
    <mergeCell ref="E20:H20"/>
    <mergeCell ref="E21:H21"/>
    <mergeCell ref="E23:H23"/>
    <mergeCell ref="B11:D11"/>
    <mergeCell ref="E11:H11"/>
    <mergeCell ref="B12:D12"/>
    <mergeCell ref="E12:H12"/>
    <mergeCell ref="B13:D13"/>
    <mergeCell ref="E13:H13"/>
    <mergeCell ref="E14:H14"/>
    <mergeCell ref="B14:D14"/>
    <mergeCell ref="B15:D15"/>
    <mergeCell ref="B17:D17"/>
    <mergeCell ref="B18:D18"/>
    <mergeCell ref="B19:D19"/>
    <mergeCell ref="B20:D20"/>
    <mergeCell ref="B21:D21"/>
    <mergeCell ref="B23:D23"/>
    <mergeCell ref="B25:D26"/>
    <mergeCell ref="E25:E26"/>
    <mergeCell ref="F25:F26"/>
    <mergeCell ref="G25:H25"/>
    <mergeCell ref="G26:H26"/>
    <mergeCell ref="G27:H27"/>
    <mergeCell ref="B27:D27"/>
    <mergeCell ref="B28:D28"/>
    <mergeCell ref="B29:D29"/>
    <mergeCell ref="B30:F30"/>
    <mergeCell ref="B32:D33"/>
    <mergeCell ref="E32:E33"/>
    <mergeCell ref="F32:F33"/>
    <mergeCell ref="B62:F62"/>
    <mergeCell ref="G62:H62"/>
    <mergeCell ref="B55:D55"/>
    <mergeCell ref="B56:D56"/>
    <mergeCell ref="B57:D57"/>
    <mergeCell ref="B58:D58"/>
    <mergeCell ref="E59:F59"/>
    <mergeCell ref="E60:F60"/>
    <mergeCell ref="B47:F47"/>
    <mergeCell ref="G47:H47"/>
    <mergeCell ref="B49:D49"/>
    <mergeCell ref="B50:D50"/>
    <mergeCell ref="B51:D51"/>
    <mergeCell ref="B52:F52"/>
    <mergeCell ref="B53:F53"/>
    <mergeCell ref="B41:F41"/>
    <mergeCell ref="B59:D60"/>
    <mergeCell ref="C68:D68"/>
    <mergeCell ref="B69:B70"/>
    <mergeCell ref="C69:C70"/>
    <mergeCell ref="D69:D70"/>
    <mergeCell ref="C78:D78"/>
    <mergeCell ref="A67:A86"/>
    <mergeCell ref="B101:B102"/>
    <mergeCell ref="B113:B114"/>
    <mergeCell ref="D113:D114"/>
    <mergeCell ref="B67:M67"/>
    <mergeCell ref="E68:J68"/>
    <mergeCell ref="K68:M68"/>
    <mergeCell ref="B64:F64"/>
    <mergeCell ref="G64:H64"/>
    <mergeCell ref="E92:M92"/>
    <mergeCell ref="B99:M99"/>
    <mergeCell ref="E100:J100"/>
    <mergeCell ref="K100:M100"/>
    <mergeCell ref="E102:M102"/>
    <mergeCell ref="F103:I108"/>
    <mergeCell ref="B109:M109"/>
    <mergeCell ref="B110:M110"/>
    <mergeCell ref="C122:D122"/>
    <mergeCell ref="C123:C124"/>
    <mergeCell ref="D123:D124"/>
    <mergeCell ref="A111:A130"/>
    <mergeCell ref="B123:B124"/>
    <mergeCell ref="A89:A108"/>
    <mergeCell ref="B91:B92"/>
    <mergeCell ref="C91:C92"/>
    <mergeCell ref="C101:C102"/>
    <mergeCell ref="C113:C114"/>
  </mergeCells>
  <conditionalFormatting sqref="A66:A67">
    <cfRule type="beginsWith" dxfId="57" priority="1" operator="beginsWith" text="RE">
      <formula>LEFT((A66),LEN("RE"))=("RE")</formula>
    </cfRule>
    <cfRule type="containsText" dxfId="56" priority="2" operator="containsText" text="&quot;RELEVANTNÍ&quot;">
      <formula>NOT(ISERROR(SEARCH(("""RELEVANTNÍ"""),(A66))))</formula>
    </cfRule>
  </conditionalFormatting>
  <conditionalFormatting sqref="A87:A89">
    <cfRule type="beginsWith" dxfId="55" priority="3" operator="beginsWith" text="RE">
      <formula>LEFT((A87),LEN("RE"))=("RE")</formula>
    </cfRule>
    <cfRule type="containsText" dxfId="54" priority="4" operator="containsText" text="&quot;RELEVANTNÍ&quot;">
      <formula>NOT(ISERROR(SEARCH(("""RELEVANTNÍ"""),(A87))))</formula>
    </cfRule>
  </conditionalFormatting>
  <conditionalFormatting sqref="A109:A110 A131">
    <cfRule type="beginsWith" dxfId="53" priority="5" operator="beginsWith" text="RE">
      <formula>LEFT((A109),LEN("RE"))=("RE")</formula>
    </cfRule>
    <cfRule type="containsText" dxfId="52" priority="6" operator="containsText" text="&quot;RELEVANTNÍ&quot;">
      <formula>NOT(ISERROR(SEARCH(("""RELEVANTNÍ"""),(A109))))</formula>
    </cfRule>
  </conditionalFormatting>
  <conditionalFormatting sqref="B89">
    <cfRule type="beginsWith" dxfId="51" priority="7" operator="beginsWith" text="RE">
      <formula>LEFT((B89),LEN("RE"))=("RE")</formula>
    </cfRule>
    <cfRule type="containsText" dxfId="50" priority="8" operator="containsText" text="&quot;RELEVANTNÍ&quot;">
      <formula>NOT(ISERROR(SEARCH(("""RELEVANTNÍ"""),(B89))))</formula>
    </cfRule>
  </conditionalFormatting>
  <conditionalFormatting sqref="C94:D94">
    <cfRule type="beginsWith" dxfId="49" priority="9" operator="beginsWith" text="RE">
      <formula>LEFT((C94),LEN("RE"))=("RE")</formula>
    </cfRule>
  </conditionalFormatting>
  <conditionalFormatting sqref="E78">
    <cfRule type="beginsWith" dxfId="48" priority="10" operator="beginsWith" text="RE">
      <formula>LEFT((E78),LEN("RE"))=("RE")</formula>
    </cfRule>
  </conditionalFormatting>
  <conditionalFormatting sqref="E82:E86">
    <cfRule type="beginsWith" dxfId="47" priority="11" operator="beginsWith" text="RE">
      <formula>LEFT((E82),LEN("RE"))=("RE")</formula>
    </cfRule>
  </conditionalFormatting>
  <conditionalFormatting sqref="E90">
    <cfRule type="beginsWith" dxfId="46" priority="12" operator="beginsWith" text="RE">
      <formula>LEFT((E90),LEN("RE"))=("RE")</formula>
    </cfRule>
  </conditionalFormatting>
  <conditionalFormatting sqref="E95:E98">
    <cfRule type="beginsWith" dxfId="45" priority="13" operator="beginsWith" text="RE">
      <formula>LEFT((E95),LEN("RE"))=("RE")</formula>
    </cfRule>
  </conditionalFormatting>
  <conditionalFormatting sqref="E100">
    <cfRule type="beginsWith" dxfId="44" priority="14" operator="beginsWith" text="RE">
      <formula>LEFT((E100),LEN("RE"))=("RE")</formula>
    </cfRule>
  </conditionalFormatting>
  <conditionalFormatting sqref="E104:E108">
    <cfRule type="beginsWith" dxfId="43" priority="15" operator="beginsWith" text="RE">
      <formula>LEFT((E104),LEN("RE"))=("RE")</formula>
    </cfRule>
  </conditionalFormatting>
  <conditionalFormatting sqref="E112">
    <cfRule type="beginsWith" dxfId="42" priority="16" operator="beginsWith" text="RE">
      <formula>LEFT((E112),LEN("RE"))=("RE")</formula>
    </cfRule>
  </conditionalFormatting>
  <conditionalFormatting sqref="E122">
    <cfRule type="beginsWith" dxfId="41" priority="17" operator="beginsWith" text="RE">
      <formula>LEFT((E122),LEN("RE"))=("RE")</formula>
    </cfRule>
  </conditionalFormatting>
  <conditionalFormatting sqref="E66:F66 E68 E71:H71 F72 E87:F88 E131:F131">
    <cfRule type="beginsWith" dxfId="40" priority="18" operator="beginsWith" text="RE">
      <formula>LEFT((E66),LEN("RE"))=("RE")</formula>
    </cfRule>
  </conditionalFormatting>
  <conditionalFormatting sqref="E73:F76">
    <cfRule type="beginsWith" dxfId="39" priority="19" operator="beginsWith" text="RE">
      <formula>LEFT((E73),LEN("RE"))=("RE")</formula>
    </cfRule>
  </conditionalFormatting>
  <conditionalFormatting sqref="F93">
    <cfRule type="beginsWith" dxfId="38" priority="20" operator="beginsWith" text="RE">
      <formula>LEFT((F93),LEN("RE"))=("RE")</formula>
    </cfRule>
  </conditionalFormatting>
  <conditionalFormatting sqref="G27:G29">
    <cfRule type="expression" dxfId="37" priority="21">
      <formula>$E$18="NERELEVANTNÍ"</formula>
    </cfRule>
  </conditionalFormatting>
  <conditionalFormatting sqref="G30">
    <cfRule type="containsText" dxfId="36" priority="22" operator="containsText" text="Nie">
      <formula>NOT(ISERROR(SEARCH(("Nie"),(G30))))</formula>
    </cfRule>
    <cfRule type="containsText" dxfId="35" priority="23" operator="containsText" text="Áno">
      <formula>NOT(ISERROR(SEARCH(("Áno"),(G30))))</formula>
    </cfRule>
  </conditionalFormatting>
  <conditionalFormatting sqref="G33:G37 C72:D72">
    <cfRule type="beginsWith" dxfId="34" priority="24" operator="beginsWith" text="RE">
      <formula>LEFT((C72),LEN("RE"))=("RE")</formula>
    </cfRule>
  </conditionalFormatting>
  <conditionalFormatting sqref="G34:G36">
    <cfRule type="expression" dxfId="33" priority="25">
      <formula>#REF!="NERELEVANTNÍ"</formula>
    </cfRule>
  </conditionalFormatting>
  <conditionalFormatting sqref="G37">
    <cfRule type="containsText" dxfId="32" priority="26" operator="containsText" text="Nie">
      <formula>NOT(ISERROR(SEARCH(("Nie"),(G37))))</formula>
    </cfRule>
    <cfRule type="containsText" dxfId="31" priority="27" operator="containsText" text="Áno">
      <formula>NOT(ISERROR(SEARCH(("Áno"),(G37))))</formula>
    </cfRule>
  </conditionalFormatting>
  <conditionalFormatting sqref="G41">
    <cfRule type="containsText" dxfId="30" priority="28" operator="containsText" text="Nie">
      <formula>NOT(ISERROR(SEARCH(("Nie"),(G41))))</formula>
    </cfRule>
    <cfRule type="containsText" dxfId="29" priority="29" operator="containsText" text="Áno">
      <formula>NOT(ISERROR(SEARCH(("Áno"),(G41))))</formula>
    </cfRule>
  </conditionalFormatting>
  <conditionalFormatting sqref="G45 G62">
    <cfRule type="containsText" dxfId="28" priority="30" operator="containsText" text="Nie">
      <formula>NOT(ISERROR(SEARCH(("Nie"),(G45))))</formula>
    </cfRule>
    <cfRule type="containsText" dxfId="27" priority="31" operator="containsText" text="Áno">
      <formula>NOT(ISERROR(SEARCH(("Áno"),(G45))))</formula>
    </cfRule>
  </conditionalFormatting>
  <conditionalFormatting sqref="G64">
    <cfRule type="containsText" dxfId="26" priority="32" operator="containsText" text="Nie je podnikom v ťažkostiach">
      <formula>NOT(ISERROR(SEARCH(("Nie je podnikom v ťažkostiach"),(G64))))</formula>
    </cfRule>
    <cfRule type="containsText" dxfId="25" priority="33" operator="containsText" text="Je podnikom v ťažkostiach">
      <formula>NOT(ISERROR(SEARCH(("Je podnikom v ťažkostiach"),(G64))))</formula>
    </cfRule>
  </conditionalFormatting>
  <conditionalFormatting sqref="G25:H25">
    <cfRule type="containsText" dxfId="24" priority="34" operator="containsText" text="NERELEVANTNÉ">
      <formula>NOT(ISERROR(SEARCH(("NERELEVANTNÉ"),(G25))))</formula>
    </cfRule>
    <cfRule type="containsText" dxfId="23" priority="35" operator="containsText" text="RELEVANTNÉ">
      <formula>NOT(ISERROR(SEARCH(("RELEVANTNÉ"),(G25))))</formula>
    </cfRule>
  </conditionalFormatting>
  <conditionalFormatting sqref="G32:H32">
    <cfRule type="containsText" dxfId="22" priority="36" operator="containsText" text="NERELEVANTNÉ">
      <formula>NOT(ISERROR(SEARCH(("NERELEVANTNÉ"),(G32))))</formula>
    </cfRule>
    <cfRule type="containsText" dxfId="21" priority="37" operator="containsText" text="RELEVANTNÉ">
      <formula>NOT(ISERROR(SEARCH(("RELEVANTNÉ"),(G32))))</formula>
    </cfRule>
  </conditionalFormatting>
  <conditionalFormatting sqref="G39:H39">
    <cfRule type="containsText" dxfId="20" priority="38" operator="containsText" text="NERELEVANTNÉ">
      <formula>NOT(ISERROR(SEARCH(("NERELEVANTNÉ"),(G39))))</formula>
    </cfRule>
    <cfRule type="containsText" dxfId="19" priority="39" operator="containsText" text="RELEVANTNÉ">
      <formula>NOT(ISERROR(SEARCH(("RELEVANTNÉ"),(G39))))</formula>
    </cfRule>
  </conditionalFormatting>
  <conditionalFormatting sqref="G43:H43">
    <cfRule type="containsText" dxfId="18" priority="40" operator="containsText" text="NERELEVANTNÉ">
      <formula>NOT(ISERROR(SEARCH(("NERELEVANTNÉ"),(G43))))</formula>
    </cfRule>
    <cfRule type="containsText" dxfId="17" priority="41" operator="containsText" text="RELEVANTNÉ">
      <formula>NOT(ISERROR(SEARCH(("RELEVANTNÉ"),(G43))))</formula>
    </cfRule>
  </conditionalFormatting>
  <conditionalFormatting sqref="G47:H47">
    <cfRule type="containsText" dxfId="16" priority="42" operator="containsText" text="NERELEVANTNÉ">
      <formula>NOT(ISERROR(SEARCH(("NERELEVANTNÉ"),(G47))))</formula>
    </cfRule>
    <cfRule type="containsText" dxfId="15" priority="43" operator="containsText" text="RELEVANTNÉ">
      <formula>NOT(ISERROR(SEARCH(("RELEVANTNÉ"),(G47))))</formula>
    </cfRule>
  </conditionalFormatting>
  <conditionalFormatting sqref="G50:H51">
    <cfRule type="expression" dxfId="14" priority="44">
      <formula>#REF!="NERELEVANTNÍ"</formula>
    </cfRule>
  </conditionalFormatting>
  <conditionalFormatting sqref="G51:H51">
    <cfRule type="beginsWith" dxfId="13" priority="45" operator="beginsWith" text="RE">
      <formula>LEFT((G51),LEN("RE"))=("RE")</formula>
    </cfRule>
  </conditionalFormatting>
  <conditionalFormatting sqref="G53:H53">
    <cfRule type="containsText" dxfId="12" priority="46" operator="containsText" text="Nie">
      <formula>NOT(ISERROR(SEARCH(("Nie"),(G53))))</formula>
    </cfRule>
    <cfRule type="containsText" dxfId="11" priority="47" operator="containsText" text="Áno">
      <formula>NOT(ISERROR(SEARCH(("Áno"),(G53))))</formula>
    </cfRule>
  </conditionalFormatting>
  <conditionalFormatting sqref="G56:H58">
    <cfRule type="expression" dxfId="10" priority="48">
      <formula>#REF!="NERELEVANTNÍ"</formula>
    </cfRule>
  </conditionalFormatting>
  <conditionalFormatting sqref="G57:H57">
    <cfRule type="beginsWith" dxfId="9" priority="49" operator="beginsWith" text="RE">
      <formula>LEFT((G57),LEN("RE"))=("RE")</formula>
    </cfRule>
  </conditionalFormatting>
  <conditionalFormatting sqref="G59:H59">
    <cfRule type="containsText" dxfId="8" priority="50" operator="containsText" text="Áno">
      <formula>NOT(ISERROR(SEARCH(("Áno"),(G59))))</formula>
    </cfRule>
    <cfRule type="expression" dxfId="7" priority="51">
      <formula>$E$34="NERELEVANTNÍ"</formula>
    </cfRule>
  </conditionalFormatting>
  <conditionalFormatting sqref="G60:H60">
    <cfRule type="containsText" dxfId="6" priority="52" operator="containsText" text="Nie">
      <formula>NOT(ISERROR(SEARCH(("Nie"),(G60))))</formula>
    </cfRule>
    <cfRule type="containsText" dxfId="5" priority="53" operator="containsText" text="Áno">
      <formula>NOT(ISERROR(SEARCH(("Áno"),(G60))))</formula>
    </cfRule>
  </conditionalFormatting>
  <conditionalFormatting sqref="J72:M72">
    <cfRule type="beginsWith" dxfId="4" priority="54" operator="beginsWith" text="RE">
      <formula>LEFT((J72),LEN("RE"))=("RE")</formula>
    </cfRule>
  </conditionalFormatting>
  <conditionalFormatting sqref="J94:M94">
    <cfRule type="beginsWith" dxfId="3" priority="55" operator="beginsWith" text="RE">
      <formula>LEFT((J94),LEN("RE"))=("RE")</formula>
    </cfRule>
  </conditionalFormatting>
  <conditionalFormatting sqref="M71">
    <cfRule type="beginsWith" dxfId="2" priority="56" operator="beginsWith" text="RE">
      <formula>LEFT((M71),LEN("RE"))=("RE")</formula>
    </cfRule>
  </conditionalFormatting>
  <conditionalFormatting sqref="M82">
    <cfRule type="beginsWith" dxfId="1" priority="57" operator="beginsWith" text="RE">
      <formula>LEFT((M82),LEN("RE"))=("RE")</formula>
    </cfRule>
  </conditionalFormatting>
  <conditionalFormatting sqref="M104">
    <cfRule type="beginsWith" dxfId="0" priority="58" operator="beginsWith" text="RE">
      <formula>LEFT((M104),LEN("RE"))=("RE")</formula>
    </cfRule>
  </conditionalFormatting>
  <pageMargins left="0.7" right="0.7" top="0.75" bottom="0.75" header="0" footer="0"/>
  <pageSetup paperSize="9" scale="70" orientation="landscape" r:id="rId1"/>
  <rowBreaks count="6" manualBreakCount="6">
    <brk id="17" max="13" man="1"/>
    <brk id="31" max="13" man="1"/>
    <brk id="46" max="13" man="1"/>
    <brk id="65" max="13" man="1"/>
    <brk id="87" max="13" man="1"/>
    <brk id="109" max="1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ErrorMessage="1" xr:uid="{00000000-0002-0000-0A00-000000000000}">
          <x14:formula1>
            <xm:f>Možnosti!$P$12:$P$15</xm:f>
          </x14:formula1>
          <xm:sqref>D104:D108</xm:sqref>
        </x14:dataValidation>
        <x14:dataValidation type="list" allowBlank="1" showErrorMessage="1" xr:uid="{00000000-0002-0000-0A00-000001000000}">
          <x14:formula1>
            <xm:f>Možnosti!$E$8:$E$10</xm:f>
          </x14:formula1>
          <xm:sqref>E20</xm:sqref>
        </x14:dataValidation>
        <x14:dataValidation type="list" allowBlank="1" showErrorMessage="1" xr:uid="{00000000-0002-0000-0A00-000002000000}">
          <x14:formula1>
            <xm:f>Možnosti!P12:P15</xm:f>
          </x14:formula1>
          <xm:sqref>D94:D98</xm:sqref>
        </x14:dataValidation>
        <x14:dataValidation type="list" allowBlank="1" showErrorMessage="1" xr:uid="{00000000-0002-0000-0A00-000003000000}">
          <x14:formula1>
            <xm:f>Možnosti!$B$23:$B$28</xm:f>
          </x14:formula1>
          <xm:sqref>G40</xm:sqref>
        </x14:dataValidation>
        <x14:dataValidation type="list" allowBlank="1" showErrorMessage="1" xr:uid="{00000000-0002-0000-0A00-000004000000}">
          <x14:formula1>
            <xm:f>Možnosti!$E$2:$E$4</xm:f>
          </x14:formula1>
          <xm:sqref>E18:E19</xm:sqref>
        </x14:dataValidation>
        <x14:dataValidation type="list" allowBlank="1" showErrorMessage="1" xr:uid="{00000000-0002-0000-0A00-000005000000}">
          <x14:formula1>
            <xm:f>Možnosti!$O$12:$O$16</xm:f>
          </x14:formula1>
          <xm:sqref>D72:D76 D82:D86</xm:sqref>
        </x14:dataValidation>
        <x14:dataValidation type="list" allowBlank="1" showErrorMessage="1" xr:uid="{00000000-0002-0000-0A00-000006000000}">
          <x14:formula1>
            <xm:f>Možnosti!$B$2:$B$6</xm:f>
          </x14:formula1>
          <xm:sqref>E17</xm:sqref>
        </x14:dataValidation>
        <x14:dataValidation type="list" allowBlank="1" showErrorMessage="1" xr:uid="{00000000-0002-0000-0A00-000007000000}">
          <x14:formula1>
            <xm:f>Možnosti!$B$30:$B$33</xm:f>
          </x14:formula1>
          <xm:sqref>G44</xm:sqref>
        </x14:dataValidation>
        <x14:dataValidation type="list" allowBlank="1" showErrorMessage="1" xr:uid="{00000000-0002-0000-0A00-000008000000}">
          <x14:formula1>
            <xm:f>Možnosti!$H$2:$H$4</xm:f>
          </x14:formula1>
          <xm:sqref>E21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>
      <selection activeCell="A35" sqref="A35"/>
    </sheetView>
  </sheetViews>
  <sheetFormatPr defaultColWidth="11.25" defaultRowHeight="15" customHeight="1" x14ac:dyDescent="0.25"/>
  <cols>
    <col min="1" max="26" width="8.375" customWidth="1"/>
  </cols>
  <sheetData>
    <row r="1" spans="1:26" ht="15.75" customHeight="1" x14ac:dyDescent="0.25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ht="15.75" customHeight="1" x14ac:dyDescent="0.25">
      <c r="A2" s="19" t="s">
        <v>222</v>
      </c>
      <c r="B2" s="19" t="s">
        <v>107</v>
      </c>
      <c r="C2" s="19"/>
      <c r="D2" s="19" t="s">
        <v>192</v>
      </c>
      <c r="E2" s="19" t="s">
        <v>107</v>
      </c>
      <c r="F2" s="19"/>
      <c r="G2" s="19" t="s">
        <v>194</v>
      </c>
      <c r="H2" s="19" t="s">
        <v>107</v>
      </c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ht="15.75" customHeight="1" x14ac:dyDescent="0.25">
      <c r="A3" s="19"/>
      <c r="B3" s="19" t="s">
        <v>223</v>
      </c>
      <c r="C3" s="19"/>
      <c r="D3" s="19"/>
      <c r="E3" s="19" t="s">
        <v>224</v>
      </c>
      <c r="F3" s="19"/>
      <c r="G3" s="19"/>
      <c r="H3" s="19" t="s">
        <v>225</v>
      </c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5.75" customHeight="1" x14ac:dyDescent="0.25">
      <c r="A4" s="19"/>
      <c r="B4" s="19" t="s">
        <v>226</v>
      </c>
      <c r="C4" s="19"/>
      <c r="D4" s="19"/>
      <c r="E4" s="19" t="s">
        <v>227</v>
      </c>
      <c r="F4" s="19"/>
      <c r="G4" s="19"/>
      <c r="H4" s="19" t="s">
        <v>227</v>
      </c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ht="15.75" customHeight="1" x14ac:dyDescent="0.25">
      <c r="A5" s="19"/>
      <c r="B5" s="19" t="s">
        <v>228</v>
      </c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ht="15.75" customHeight="1" x14ac:dyDescent="0.25">
      <c r="A6" s="19"/>
      <c r="B6" s="19" t="s">
        <v>229</v>
      </c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15.75" customHeight="1" x14ac:dyDescent="0.25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ht="15.75" customHeight="1" x14ac:dyDescent="0.25">
      <c r="A8" s="20" t="s">
        <v>108</v>
      </c>
      <c r="B8" s="19" t="s">
        <v>107</v>
      </c>
      <c r="C8" s="20"/>
      <c r="D8" s="19" t="s">
        <v>230</v>
      </c>
      <c r="E8" s="19" t="s">
        <v>107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ht="15.75" customHeight="1" x14ac:dyDescent="0.25">
      <c r="A9" s="19"/>
      <c r="B9" s="19" t="s">
        <v>224</v>
      </c>
      <c r="C9" s="19"/>
      <c r="D9" s="19"/>
      <c r="E9" s="19" t="s">
        <v>224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ht="15.75" customHeight="1" x14ac:dyDescent="0.25">
      <c r="A10" s="19"/>
      <c r="B10" s="19" t="s">
        <v>227</v>
      </c>
      <c r="C10" s="19"/>
      <c r="D10" s="19"/>
      <c r="E10" s="19" t="s">
        <v>227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ht="15.75" customHeight="1" x14ac:dyDescent="0.25">
      <c r="A11" s="19"/>
      <c r="B11" s="19"/>
      <c r="C11" s="19"/>
      <c r="D11" s="19"/>
      <c r="E11" s="19"/>
      <c r="F11" s="19"/>
      <c r="G11" s="19"/>
      <c r="H11" s="19"/>
      <c r="I11" s="19"/>
      <c r="J11" s="84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ht="15.75" customHeight="1" x14ac:dyDescent="0.25">
      <c r="A12" s="19" t="s">
        <v>231</v>
      </c>
      <c r="B12" s="19" t="s">
        <v>107</v>
      </c>
      <c r="C12" s="19" t="s">
        <v>107</v>
      </c>
      <c r="D12" s="19" t="s">
        <v>107</v>
      </c>
      <c r="E12" s="19" t="s">
        <v>107</v>
      </c>
      <c r="F12" s="19" t="s">
        <v>107</v>
      </c>
      <c r="G12" s="19" t="s">
        <v>107</v>
      </c>
      <c r="H12" s="19" t="s">
        <v>107</v>
      </c>
      <c r="I12" s="19" t="s">
        <v>232</v>
      </c>
      <c r="J12" s="19" t="s">
        <v>233</v>
      </c>
      <c r="K12" s="19"/>
      <c r="L12" s="19"/>
      <c r="M12" s="19"/>
      <c r="N12" s="19"/>
      <c r="O12" s="19" t="s">
        <v>107</v>
      </c>
      <c r="P12" s="19" t="s">
        <v>107</v>
      </c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ht="15.75" customHeight="1" x14ac:dyDescent="0.25">
      <c r="A13" s="19"/>
      <c r="B13" s="19" t="s">
        <v>234</v>
      </c>
      <c r="C13" s="19" t="s">
        <v>235</v>
      </c>
      <c r="D13" s="19" t="s">
        <v>149</v>
      </c>
      <c r="E13" s="19" t="s">
        <v>157</v>
      </c>
      <c r="F13" s="19" t="s">
        <v>236</v>
      </c>
      <c r="G13" s="19" t="s">
        <v>161</v>
      </c>
      <c r="H13" s="19" t="s">
        <v>237</v>
      </c>
      <c r="I13" s="19" t="s">
        <v>238</v>
      </c>
      <c r="J13" s="19" t="s">
        <v>239</v>
      </c>
      <c r="K13" s="19"/>
      <c r="L13" s="19"/>
      <c r="M13" s="19"/>
      <c r="N13" s="19"/>
      <c r="O13" s="19" t="s">
        <v>240</v>
      </c>
      <c r="P13" s="19" t="s">
        <v>241</v>
      </c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ht="15.75" customHeight="1" x14ac:dyDescent="0.25">
      <c r="A14" s="19"/>
      <c r="B14" s="19" t="s">
        <v>242</v>
      </c>
      <c r="C14" s="19" t="s">
        <v>243</v>
      </c>
      <c r="D14" s="19"/>
      <c r="E14" s="19"/>
      <c r="F14" s="19" t="s">
        <v>244</v>
      </c>
      <c r="G14" s="19"/>
      <c r="H14" s="19" t="s">
        <v>245</v>
      </c>
      <c r="I14" s="19" t="s">
        <v>246</v>
      </c>
      <c r="J14" s="19" t="s">
        <v>247</v>
      </c>
      <c r="K14" s="19"/>
      <c r="L14" s="19"/>
      <c r="M14" s="19"/>
      <c r="N14" s="19"/>
      <c r="O14" s="19" t="s">
        <v>248</v>
      </c>
      <c r="P14" s="19" t="s">
        <v>249</v>
      </c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ht="15.75" customHeight="1" x14ac:dyDescent="0.25">
      <c r="A15" s="19"/>
      <c r="B15" s="19" t="s">
        <v>250</v>
      </c>
      <c r="C15" s="19" t="s">
        <v>251</v>
      </c>
      <c r="D15" s="19"/>
      <c r="E15" s="19"/>
      <c r="F15" s="19"/>
      <c r="G15" s="19"/>
      <c r="H15" s="19" t="s">
        <v>252</v>
      </c>
      <c r="I15" s="19" t="s">
        <v>253</v>
      </c>
      <c r="J15" s="19" t="s">
        <v>254</v>
      </c>
      <c r="K15" s="19"/>
      <c r="L15" s="19"/>
      <c r="M15" s="19"/>
      <c r="N15" s="19"/>
      <c r="O15" s="19" t="s">
        <v>255</v>
      </c>
      <c r="P15" s="19" t="s">
        <v>256</v>
      </c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ht="15.75" customHeight="1" x14ac:dyDescent="0.25">
      <c r="A16" s="19"/>
      <c r="B16" s="19" t="s">
        <v>257</v>
      </c>
      <c r="C16" s="19"/>
      <c r="D16" s="19"/>
      <c r="E16" s="19"/>
      <c r="F16" s="19"/>
      <c r="G16" s="19"/>
      <c r="H16" s="19"/>
      <c r="I16" s="19" t="s">
        <v>258</v>
      </c>
      <c r="J16" s="19" t="s">
        <v>259</v>
      </c>
      <c r="K16" s="19"/>
      <c r="L16" s="19"/>
      <c r="M16" s="19"/>
      <c r="N16" s="19"/>
      <c r="O16" s="19" t="s">
        <v>260</v>
      </c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ht="15.75" customHeight="1" x14ac:dyDescent="0.25">
      <c r="A17" s="19"/>
      <c r="B17" s="19"/>
      <c r="C17" s="19"/>
      <c r="D17" s="19"/>
      <c r="E17" s="19"/>
      <c r="F17" s="19"/>
      <c r="G17" s="19"/>
      <c r="H17" s="19"/>
      <c r="I17" s="19" t="s">
        <v>261</v>
      </c>
      <c r="J17" s="19" t="s">
        <v>262</v>
      </c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ht="15.75" customHeight="1" x14ac:dyDescent="0.25">
      <c r="A18" s="19" t="s">
        <v>263</v>
      </c>
      <c r="B18" s="19" t="s">
        <v>107</v>
      </c>
      <c r="C18" s="19"/>
      <c r="D18" s="19"/>
      <c r="E18" s="19"/>
      <c r="F18" s="19"/>
      <c r="G18" s="19"/>
      <c r="H18" s="19"/>
      <c r="I18" s="19" t="s">
        <v>264</v>
      </c>
      <c r="J18" s="19" t="s">
        <v>265</v>
      </c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ht="15.75" customHeight="1" x14ac:dyDescent="0.25">
      <c r="A19" s="19"/>
      <c r="B19" s="19" t="s">
        <v>266</v>
      </c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ht="15.75" customHeight="1" x14ac:dyDescent="0.25">
      <c r="A20" s="19"/>
      <c r="B20" s="19" t="s">
        <v>227</v>
      </c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ht="15.75" customHeight="1" x14ac:dyDescent="0.25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ht="15.75" customHeight="1" x14ac:dyDescent="0.25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ht="15.75" customHeight="1" x14ac:dyDescent="0.25">
      <c r="A23" s="19" t="s">
        <v>267</v>
      </c>
      <c r="B23" s="19" t="s">
        <v>107</v>
      </c>
      <c r="C23" s="19"/>
      <c r="D23" s="19" t="s">
        <v>167</v>
      </c>
      <c r="E23" s="19" t="s">
        <v>107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ht="15.75" customHeight="1" x14ac:dyDescent="0.25">
      <c r="A24" s="19"/>
      <c r="B24" s="19" t="s">
        <v>268</v>
      </c>
      <c r="C24" s="19"/>
      <c r="D24" s="19"/>
      <c r="E24" s="19" t="s">
        <v>269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ht="15.75" customHeight="1" x14ac:dyDescent="0.25">
      <c r="A25" s="19"/>
      <c r="B25" s="19" t="s">
        <v>270</v>
      </c>
      <c r="C25" s="19"/>
      <c r="D25" s="19"/>
      <c r="E25" s="19" t="s">
        <v>271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ht="15.75" customHeight="1" x14ac:dyDescent="0.25">
      <c r="A26" s="19"/>
      <c r="B26" s="19" t="s">
        <v>272</v>
      </c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ht="15.75" customHeight="1" x14ac:dyDescent="0.25">
      <c r="A27" s="19"/>
      <c r="B27" s="19" t="s">
        <v>273</v>
      </c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ht="15.75" customHeight="1" x14ac:dyDescent="0.25">
      <c r="A28" s="19"/>
      <c r="B28" s="19" t="s">
        <v>274</v>
      </c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ht="15.75" customHeight="1" x14ac:dyDescent="0.25">
      <c r="A29" s="19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ht="15.75" customHeight="1" x14ac:dyDescent="0.25">
      <c r="A30" s="19" t="s">
        <v>275</v>
      </c>
      <c r="B30" s="19" t="s">
        <v>107</v>
      </c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ht="15.75" customHeight="1" x14ac:dyDescent="0.25">
      <c r="A31" s="19" t="s">
        <v>276</v>
      </c>
      <c r="B31" s="19" t="s">
        <v>268</v>
      </c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ht="15.75" customHeight="1" x14ac:dyDescent="0.25">
      <c r="A32" s="19"/>
      <c r="B32" s="19" t="s">
        <v>277</v>
      </c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ht="15.75" customHeight="1" x14ac:dyDescent="0.25">
      <c r="A33" s="19"/>
      <c r="B33" s="19" t="s">
        <v>278</v>
      </c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ht="15.75" customHeight="1" x14ac:dyDescent="0.25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ht="15.75" customHeight="1" x14ac:dyDescent="0.25">
      <c r="A35" s="19" t="s">
        <v>179</v>
      </c>
      <c r="B35" s="19" t="s">
        <v>107</v>
      </c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ht="15.75" customHeight="1" x14ac:dyDescent="0.25">
      <c r="A36" s="19"/>
      <c r="B36" s="19" t="s">
        <v>279</v>
      </c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 spans="1:26" ht="15.75" customHeight="1" x14ac:dyDescent="0.25">
      <c r="A37" s="19"/>
      <c r="B37" s="19" t="s">
        <v>280</v>
      </c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ht="15.75" customHeight="1" x14ac:dyDescent="0.2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ht="15.75" customHeight="1" x14ac:dyDescent="0.25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5.75" customHeight="1" x14ac:dyDescent="0.25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15.75" customHeight="1" x14ac:dyDescent="0.25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ht="15.75" customHeight="1" x14ac:dyDescent="0.25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ht="15.75" customHeight="1" x14ac:dyDescent="0.2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ht="15.75" customHeight="1" x14ac:dyDescent="0.25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ht="15.75" customHeight="1" x14ac:dyDescent="0.25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ht="15.75" customHeight="1" x14ac:dyDescent="0.25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ht="15.75" customHeight="1" x14ac:dyDescent="0.25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ht="15.75" customHeight="1" x14ac:dyDescent="0.25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ht="15.75" customHeight="1" x14ac:dyDescent="0.25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ht="15.75" customHeight="1" x14ac:dyDescent="0.2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ht="15.75" customHeight="1" x14ac:dyDescent="0.2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ht="15.75" customHeight="1" x14ac:dyDescent="0.2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ht="15.75" customHeight="1" x14ac:dyDescent="0.2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ht="15.75" customHeight="1" x14ac:dyDescent="0.2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ht="15.75" customHeight="1" x14ac:dyDescent="0.2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ht="15.75" customHeight="1" x14ac:dyDescent="0.2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ht="15.75" customHeight="1" x14ac:dyDescent="0.2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ht="15.75" customHeight="1" x14ac:dyDescent="0.2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ht="15.75" customHeight="1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ht="15.75" customHeight="1" x14ac:dyDescent="0.2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ht="15.75" customHeight="1" x14ac:dyDescent="0.2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ht="15.75" customHeight="1" x14ac:dyDescent="0.2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ht="15.75" customHeight="1" x14ac:dyDescent="0.2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ht="15.75" customHeight="1" x14ac:dyDescent="0.2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ht="15.75" customHeight="1" x14ac:dyDescent="0.2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ht="15.75" customHeight="1" x14ac:dyDescent="0.2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ht="15.75" customHeight="1" x14ac:dyDescent="0.2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ht="15.75" customHeight="1" x14ac:dyDescent="0.2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15.75" customHeight="1" x14ac:dyDescent="0.2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ht="15.75" customHeight="1" x14ac:dyDescent="0.2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15.75" customHeight="1" x14ac:dyDescent="0.2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5.75" customHeight="1" x14ac:dyDescent="0.2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ht="15.75" customHeight="1" x14ac:dyDescent="0.2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ht="15.75" customHeight="1" x14ac:dyDescent="0.2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ht="15.75" customHeight="1" x14ac:dyDescent="0.2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5.75" customHeight="1" x14ac:dyDescent="0.2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15.75" customHeight="1" x14ac:dyDescent="0.2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ht="15.75" customHeight="1" x14ac:dyDescent="0.2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ht="15.75" customHeight="1" x14ac:dyDescent="0.2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ht="15.75" customHeight="1" x14ac:dyDescent="0.25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ht="15.75" customHeight="1" x14ac:dyDescent="0.25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ht="15.75" customHeight="1" x14ac:dyDescent="0.25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ht="15.75" customHeight="1" x14ac:dyDescent="0.25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ht="15.75" customHeight="1" x14ac:dyDescent="0.25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ht="15.75" customHeight="1" x14ac:dyDescent="0.25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ht="15.75" customHeight="1" x14ac:dyDescent="0.25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ht="15.75" customHeight="1" x14ac:dyDescent="0.2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ht="15.75" customHeight="1" x14ac:dyDescent="0.25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ht="15.75" customHeight="1" x14ac:dyDescent="0.25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ht="15.75" customHeight="1" x14ac:dyDescent="0.25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ht="15.75" customHeight="1" x14ac:dyDescent="0.2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ht="15.75" customHeight="1" x14ac:dyDescent="0.25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ht="15.75" customHeight="1" x14ac:dyDescent="0.25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ht="15.75" customHeight="1" x14ac:dyDescent="0.25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ht="15.75" customHeight="1" x14ac:dyDescent="0.25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ht="15.75" customHeight="1" x14ac:dyDescent="0.25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ht="15.75" customHeight="1" x14ac:dyDescent="0.25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ht="15.75" customHeight="1" x14ac:dyDescent="0.2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ht="15.75" customHeight="1" x14ac:dyDescent="0.25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ht="15.75" customHeight="1" x14ac:dyDescent="0.25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ht="15.75" customHeight="1" x14ac:dyDescent="0.25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ht="15.75" customHeight="1" x14ac:dyDescent="0.25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ht="15.75" customHeight="1" x14ac:dyDescent="0.25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ht="15.75" customHeight="1" x14ac:dyDescent="0.25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ht="15.75" customHeight="1" x14ac:dyDescent="0.25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ht="15.75" customHeight="1" x14ac:dyDescent="0.25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ht="15.75" customHeight="1" x14ac:dyDescent="0.2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ht="15.75" customHeight="1" x14ac:dyDescent="0.2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ht="15.75" customHeight="1" x14ac:dyDescent="0.25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ht="15.75" customHeight="1" x14ac:dyDescent="0.25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ht="15.75" customHeight="1" x14ac:dyDescent="0.25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ht="15.75" customHeight="1" x14ac:dyDescent="0.25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ht="15.75" customHeight="1" x14ac:dyDescent="0.25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ht="15.75" customHeight="1" x14ac:dyDescent="0.25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ht="15.75" customHeight="1" x14ac:dyDescent="0.2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ht="15.75" customHeight="1" x14ac:dyDescent="0.25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ht="15.75" customHeight="1" x14ac:dyDescent="0.25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ht="15.75" customHeight="1" x14ac:dyDescent="0.25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ht="15.75" customHeight="1" x14ac:dyDescent="0.25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ht="15.75" customHeight="1" x14ac:dyDescent="0.25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ht="15.75" customHeight="1" x14ac:dyDescent="0.25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ht="15.75" customHeight="1" x14ac:dyDescent="0.25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ht="15.75" customHeight="1" x14ac:dyDescent="0.2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ht="15.75" customHeight="1" x14ac:dyDescent="0.25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ht="15.75" customHeight="1" x14ac:dyDescent="0.25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ht="15.75" customHeight="1" x14ac:dyDescent="0.25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ht="15.7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ht="15.7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ht="15.7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ht="15.75" customHeight="1" x14ac:dyDescent="0.25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ht="15.75" customHeight="1" x14ac:dyDescent="0.25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ht="15.7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ht="15.75" customHeight="1" x14ac:dyDescent="0.25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ht="15.7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ht="15.75" customHeight="1" x14ac:dyDescent="0.25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ht="15.75" customHeight="1" x14ac:dyDescent="0.25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ht="15.75" customHeight="1" x14ac:dyDescent="0.25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ht="15.75" customHeight="1" x14ac:dyDescent="0.25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ht="15.75" customHeight="1" x14ac:dyDescent="0.25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5.75" customHeight="1" x14ac:dyDescent="0.25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ht="15.75" customHeight="1" x14ac:dyDescent="0.25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ht="15.75" customHeight="1" x14ac:dyDescent="0.25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ht="15.75" customHeight="1" x14ac:dyDescent="0.2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ht="15.75" customHeight="1" x14ac:dyDescent="0.25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ht="15.75" customHeight="1" x14ac:dyDescent="0.25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ht="15.75" customHeight="1" x14ac:dyDescent="0.25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ht="15.75" customHeight="1" x14ac:dyDescent="0.25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ht="15.75" customHeight="1" x14ac:dyDescent="0.25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ht="15.75" customHeight="1" x14ac:dyDescent="0.25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ht="15.75" customHeight="1" x14ac:dyDescent="0.25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ht="15.75" customHeight="1" x14ac:dyDescent="0.25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ht="15.75" customHeight="1" x14ac:dyDescent="0.25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ht="15.75" customHeight="1" x14ac:dyDescent="0.25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ht="15.75" customHeight="1" x14ac:dyDescent="0.25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ht="15.75" customHeight="1" x14ac:dyDescent="0.25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ht="15.75" customHeight="1" x14ac:dyDescent="0.25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ht="15.75" customHeight="1" x14ac:dyDescent="0.25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ht="15.75" customHeight="1" x14ac:dyDescent="0.25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ht="15.75" customHeight="1" x14ac:dyDescent="0.25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ht="15.75" customHeight="1" x14ac:dyDescent="0.25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ht="15.75" customHeight="1" x14ac:dyDescent="0.25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ht="15.75" customHeight="1" x14ac:dyDescent="0.25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ht="15.75" customHeight="1" x14ac:dyDescent="0.25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ht="15.75" customHeight="1" x14ac:dyDescent="0.25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ht="15.75" customHeight="1" x14ac:dyDescent="0.25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ht="15.75" customHeight="1" x14ac:dyDescent="0.2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ht="15.75" customHeight="1" x14ac:dyDescent="0.25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ht="15.75" customHeight="1" x14ac:dyDescent="0.25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ht="15.75" customHeight="1" x14ac:dyDescent="0.25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ht="15.75" customHeight="1" x14ac:dyDescent="0.25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ht="15.75" customHeight="1" x14ac:dyDescent="0.25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ht="15.75" customHeight="1" x14ac:dyDescent="0.25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ht="15.75" customHeight="1" x14ac:dyDescent="0.25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ht="15.75" customHeight="1" x14ac:dyDescent="0.25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ht="15.75" customHeight="1" x14ac:dyDescent="0.25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ht="15.75" customHeight="1" x14ac:dyDescent="0.25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ht="15.75" customHeight="1" x14ac:dyDescent="0.25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ht="15.75" customHeight="1" x14ac:dyDescent="0.25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ht="15.75" customHeight="1" x14ac:dyDescent="0.25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ht="15.75" customHeight="1" x14ac:dyDescent="0.25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ht="15.75" customHeight="1" x14ac:dyDescent="0.25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ht="15.75" customHeight="1" x14ac:dyDescent="0.25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ht="15.75" customHeight="1" x14ac:dyDescent="0.25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ht="15.75" customHeight="1" x14ac:dyDescent="0.25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ht="15.75" customHeight="1" x14ac:dyDescent="0.25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ht="15.75" customHeight="1" x14ac:dyDescent="0.25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ht="15.75" customHeight="1" x14ac:dyDescent="0.25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ht="15.75" customHeight="1" x14ac:dyDescent="0.25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ht="15.75" customHeight="1" x14ac:dyDescent="0.25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ht="15.75" customHeight="1" x14ac:dyDescent="0.25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ht="15.75" customHeight="1" x14ac:dyDescent="0.25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ht="15.75" customHeight="1" x14ac:dyDescent="0.25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ht="15.75" customHeight="1" x14ac:dyDescent="0.25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ht="15.75" customHeight="1" x14ac:dyDescent="0.25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ht="15.75" customHeight="1" x14ac:dyDescent="0.25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ht="15.75" customHeight="1" x14ac:dyDescent="0.25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ht="15.75" customHeight="1" x14ac:dyDescent="0.25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ht="15.75" customHeight="1" x14ac:dyDescent="0.25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ht="15.75" customHeight="1" x14ac:dyDescent="0.25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ht="15.75" customHeight="1" x14ac:dyDescent="0.25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ht="15.75" customHeight="1" x14ac:dyDescent="0.25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ht="15.75" customHeight="1" x14ac:dyDescent="0.25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ht="15.75" customHeight="1" x14ac:dyDescent="0.25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ht="15.75" customHeight="1" x14ac:dyDescent="0.25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ht="15.75" customHeight="1" x14ac:dyDescent="0.25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ht="15.75" customHeight="1" x14ac:dyDescent="0.25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ht="15.75" customHeight="1" x14ac:dyDescent="0.25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ht="15.75" customHeight="1" x14ac:dyDescent="0.25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ht="15.75" customHeight="1" x14ac:dyDescent="0.25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ht="15.75" customHeight="1" x14ac:dyDescent="0.25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ht="15.75" customHeight="1" x14ac:dyDescent="0.25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15.75" customHeight="1" x14ac:dyDescent="0.25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ht="15.75" customHeight="1" x14ac:dyDescent="0.25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ht="15.75" customHeight="1" x14ac:dyDescent="0.25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ht="15.75" customHeight="1" x14ac:dyDescent="0.25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ht="15.75" customHeight="1" x14ac:dyDescent="0.25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ht="15.75" customHeight="1" x14ac:dyDescent="0.25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ht="15.75" customHeight="1" x14ac:dyDescent="0.25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ht="15.75" customHeight="1" x14ac:dyDescent="0.25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ht="15.75" customHeight="1" x14ac:dyDescent="0.25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ht="15.75" customHeight="1" x14ac:dyDescent="0.25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ht="15.75" customHeight="1" x14ac:dyDescent="0.25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ht="15.75" customHeight="1" x14ac:dyDescent="0.25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ht="15.75" customHeight="1" x14ac:dyDescent="0.25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ht="15.75" customHeight="1" x14ac:dyDescent="0.25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ht="15.75" customHeight="1" x14ac:dyDescent="0.25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ht="15.75" customHeight="1" x14ac:dyDescent="0.25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ht="15.75" customHeight="1" x14ac:dyDescent="0.25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ht="15.75" customHeight="1" x14ac:dyDescent="0.25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ht="15.75" customHeight="1" x14ac:dyDescent="0.25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ht="15.75" customHeight="1" x14ac:dyDescent="0.25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ht="15.75" customHeight="1" x14ac:dyDescent="0.25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ht="15.75" customHeight="1" x14ac:dyDescent="0.25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ht="15.75" customHeight="1" x14ac:dyDescent="0.25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ht="15.75" customHeight="1" x14ac:dyDescent="0.25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ht="15.75" customHeight="1" x14ac:dyDescent="0.25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ht="15.75" customHeight="1" x14ac:dyDescent="0.25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ht="15.75" customHeight="1" x14ac:dyDescent="0.25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ht="15.75" customHeight="1" x14ac:dyDescent="0.25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ht="15.75" customHeight="1" x14ac:dyDescent="0.25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ht="15.75" customHeight="1" x14ac:dyDescent="0.25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ht="15.75" customHeight="1" x14ac:dyDescent="0.25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ht="15.75" customHeight="1" x14ac:dyDescent="0.25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ht="15.75" customHeight="1" x14ac:dyDescent="0.25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ht="15.75" customHeight="1" x14ac:dyDescent="0.25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ht="15.75" customHeight="1" x14ac:dyDescent="0.25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ht="15.75" customHeight="1" x14ac:dyDescent="0.25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ht="15.75" customHeight="1" x14ac:dyDescent="0.25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ht="15.75" customHeight="1" x14ac:dyDescent="0.25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ht="15.75" customHeight="1" x14ac:dyDescent="0.25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ht="15.75" customHeight="1" x14ac:dyDescent="0.25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ht="15.75" customHeight="1" x14ac:dyDescent="0.25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ht="15.75" customHeight="1" x14ac:dyDescent="0.25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ht="15.75" customHeight="1" x14ac:dyDescent="0.25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ht="15.75" customHeight="1" x14ac:dyDescent="0.25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ht="15.75" customHeight="1" x14ac:dyDescent="0.25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ht="15.75" customHeight="1" x14ac:dyDescent="0.25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ht="15.75" customHeight="1" x14ac:dyDescent="0.25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ht="15.75" customHeight="1" x14ac:dyDescent="0.25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ht="15.75" customHeight="1" x14ac:dyDescent="0.25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ht="15.75" customHeight="1" x14ac:dyDescent="0.25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ht="15.75" customHeight="1" x14ac:dyDescent="0.25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ht="15.75" customHeight="1" x14ac:dyDescent="0.25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ht="15.75" customHeight="1" x14ac:dyDescent="0.25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ht="15.75" customHeight="1" x14ac:dyDescent="0.25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ht="15.75" customHeight="1" x14ac:dyDescent="0.25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ht="15.75" customHeight="1" x14ac:dyDescent="0.25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ht="15.75" customHeight="1" x14ac:dyDescent="0.25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ht="15.75" customHeight="1" x14ac:dyDescent="0.25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ht="15.75" customHeight="1" x14ac:dyDescent="0.25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ht="15.75" customHeight="1" x14ac:dyDescent="0.25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ht="15.75" customHeight="1" x14ac:dyDescent="0.25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ht="15.75" customHeight="1" x14ac:dyDescent="0.25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ht="15.75" customHeight="1" x14ac:dyDescent="0.25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ht="15.75" customHeight="1" x14ac:dyDescent="0.25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ht="15.75" customHeight="1" x14ac:dyDescent="0.25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ht="15.75" customHeight="1" x14ac:dyDescent="0.25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ht="15.75" customHeight="1" x14ac:dyDescent="0.25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ht="15.75" customHeight="1" x14ac:dyDescent="0.25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ht="15.75" customHeight="1" x14ac:dyDescent="0.25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ht="15.75" customHeight="1" x14ac:dyDescent="0.25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ht="15.75" customHeight="1" x14ac:dyDescent="0.25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ht="15.75" customHeight="1" x14ac:dyDescent="0.25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ht="15.75" customHeight="1" x14ac:dyDescent="0.25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ht="15.75" customHeight="1" x14ac:dyDescent="0.25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ht="15.75" customHeight="1" x14ac:dyDescent="0.25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ht="15.75" customHeight="1" x14ac:dyDescent="0.25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ht="15.75" customHeight="1" x14ac:dyDescent="0.25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ht="15.75" customHeight="1" x14ac:dyDescent="0.25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ht="15.75" customHeight="1" x14ac:dyDescent="0.25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ht="15.75" customHeight="1" x14ac:dyDescent="0.25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ht="15.75" customHeight="1" x14ac:dyDescent="0.25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ht="15.75" customHeight="1" x14ac:dyDescent="0.25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ht="15.75" customHeight="1" x14ac:dyDescent="0.25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ht="15.75" customHeight="1" x14ac:dyDescent="0.25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ht="15.75" customHeight="1" x14ac:dyDescent="0.25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ht="15.75" customHeight="1" x14ac:dyDescent="0.25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ht="15.75" customHeight="1" x14ac:dyDescent="0.25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ht="15.75" customHeight="1" x14ac:dyDescent="0.25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ht="15.75" customHeight="1" x14ac:dyDescent="0.25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ht="15.75" customHeight="1" x14ac:dyDescent="0.25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ht="15.75" customHeight="1" x14ac:dyDescent="0.25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ht="15.75" customHeight="1" x14ac:dyDescent="0.25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ht="15.75" customHeight="1" x14ac:dyDescent="0.25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ht="15.75" customHeight="1" x14ac:dyDescent="0.25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ht="15.75" customHeight="1" x14ac:dyDescent="0.25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ht="15.75" customHeight="1" x14ac:dyDescent="0.25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ht="15.75" customHeight="1" x14ac:dyDescent="0.25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ht="15.75" customHeight="1" x14ac:dyDescent="0.25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ht="15.75" customHeight="1" x14ac:dyDescent="0.25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ht="15.75" customHeight="1" x14ac:dyDescent="0.25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ht="15.75" customHeight="1" x14ac:dyDescent="0.25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ht="15.75" customHeight="1" x14ac:dyDescent="0.25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ht="15.75" customHeight="1" x14ac:dyDescent="0.25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ht="15.75" customHeight="1" x14ac:dyDescent="0.25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ht="15.75" customHeight="1" x14ac:dyDescent="0.25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ht="15.75" customHeight="1" x14ac:dyDescent="0.25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ht="15.75" customHeight="1" x14ac:dyDescent="0.25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ht="15.75" customHeight="1" x14ac:dyDescent="0.25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ht="15.75" customHeight="1" x14ac:dyDescent="0.25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ht="15.75" customHeight="1" x14ac:dyDescent="0.25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ht="15.75" customHeight="1" x14ac:dyDescent="0.25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ht="15.75" customHeight="1" x14ac:dyDescent="0.25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ht="15.75" customHeight="1" x14ac:dyDescent="0.25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ht="15.75" customHeight="1" x14ac:dyDescent="0.25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ht="15.75" customHeight="1" x14ac:dyDescent="0.25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ht="15.75" customHeight="1" x14ac:dyDescent="0.25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ht="15.75" customHeight="1" x14ac:dyDescent="0.25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ht="15.75" customHeight="1" x14ac:dyDescent="0.25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ht="15.75" customHeight="1" x14ac:dyDescent="0.25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ht="15.75" customHeight="1" x14ac:dyDescent="0.25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ht="15.75" customHeight="1" x14ac:dyDescent="0.25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ht="15.75" customHeight="1" x14ac:dyDescent="0.25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ht="15.75" customHeight="1" x14ac:dyDescent="0.25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ht="15.75" customHeight="1" x14ac:dyDescent="0.25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ht="15.75" customHeight="1" x14ac:dyDescent="0.25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ht="15.75" customHeight="1" x14ac:dyDescent="0.25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ht="15.75" customHeight="1" x14ac:dyDescent="0.25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ht="15.75" customHeight="1" x14ac:dyDescent="0.25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ht="15.75" customHeight="1" x14ac:dyDescent="0.25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ht="15.75" customHeight="1" x14ac:dyDescent="0.25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ht="15.75" customHeight="1" x14ac:dyDescent="0.25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ht="15.75" customHeight="1" x14ac:dyDescent="0.25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ht="15.75" customHeight="1" x14ac:dyDescent="0.25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ht="15.75" customHeight="1" x14ac:dyDescent="0.25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ht="15.75" customHeight="1" x14ac:dyDescent="0.25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ht="15.75" customHeight="1" x14ac:dyDescent="0.25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ht="15.75" customHeight="1" x14ac:dyDescent="0.25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ht="15.75" customHeight="1" x14ac:dyDescent="0.25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ht="15.75" customHeight="1" x14ac:dyDescent="0.25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ht="15.75" customHeight="1" x14ac:dyDescent="0.25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ht="15.75" customHeight="1" x14ac:dyDescent="0.25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ht="15.75" customHeight="1" x14ac:dyDescent="0.25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ht="15.75" customHeight="1" x14ac:dyDescent="0.25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ht="15.75" customHeight="1" x14ac:dyDescent="0.25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ht="15.75" customHeight="1" x14ac:dyDescent="0.25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ht="15.75" customHeight="1" x14ac:dyDescent="0.25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ht="15.75" customHeight="1" x14ac:dyDescent="0.25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ht="15.75" customHeight="1" x14ac:dyDescent="0.25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ht="15.75" customHeight="1" x14ac:dyDescent="0.25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ht="15.75" customHeight="1" x14ac:dyDescent="0.25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ht="15.75" customHeight="1" x14ac:dyDescent="0.25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ht="15.75" customHeight="1" x14ac:dyDescent="0.25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ht="15.75" customHeight="1" x14ac:dyDescent="0.25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ht="15.75" customHeight="1" x14ac:dyDescent="0.25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ht="15.75" customHeight="1" x14ac:dyDescent="0.25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ht="15.75" customHeight="1" x14ac:dyDescent="0.25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ht="15.75" customHeight="1" x14ac:dyDescent="0.25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ht="15.75" customHeight="1" x14ac:dyDescent="0.25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ht="15.75" customHeight="1" x14ac:dyDescent="0.25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ht="15.75" customHeight="1" x14ac:dyDescent="0.25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ht="15.75" customHeight="1" x14ac:dyDescent="0.25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ht="15.75" customHeight="1" x14ac:dyDescent="0.25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ht="15.75" customHeight="1" x14ac:dyDescent="0.25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ht="15.75" customHeight="1" x14ac:dyDescent="0.25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ht="15.75" customHeight="1" x14ac:dyDescent="0.25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ht="15.75" customHeight="1" x14ac:dyDescent="0.25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ht="15.75" customHeight="1" x14ac:dyDescent="0.25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ht="15.75" customHeight="1" x14ac:dyDescent="0.25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ht="15.75" customHeight="1" x14ac:dyDescent="0.25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ht="15.75" customHeight="1" x14ac:dyDescent="0.25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ht="15.75" customHeight="1" x14ac:dyDescent="0.25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ht="15.75" customHeight="1" x14ac:dyDescent="0.25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ht="15.75" customHeight="1" x14ac:dyDescent="0.25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ht="15.75" customHeight="1" x14ac:dyDescent="0.25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ht="15.75" customHeight="1" x14ac:dyDescent="0.25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ht="15.75" customHeight="1" x14ac:dyDescent="0.25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ht="15.75" customHeight="1" x14ac:dyDescent="0.25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ht="15.75" customHeight="1" x14ac:dyDescent="0.25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ht="15.75" customHeight="1" x14ac:dyDescent="0.25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ht="15.75" customHeight="1" x14ac:dyDescent="0.25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ht="15.75" customHeight="1" x14ac:dyDescent="0.25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ht="15.75" customHeight="1" x14ac:dyDescent="0.25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ht="15.75" customHeight="1" x14ac:dyDescent="0.25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ht="15.75" customHeight="1" x14ac:dyDescent="0.25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ht="15.75" customHeight="1" x14ac:dyDescent="0.25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ht="15.75" customHeight="1" x14ac:dyDescent="0.25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ht="15.75" customHeight="1" x14ac:dyDescent="0.25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ht="15.75" customHeight="1" x14ac:dyDescent="0.25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ht="15.75" customHeight="1" x14ac:dyDescent="0.25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ht="15.75" customHeight="1" x14ac:dyDescent="0.25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ht="15.75" customHeight="1" x14ac:dyDescent="0.25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ht="15.75" customHeight="1" x14ac:dyDescent="0.25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ht="15.75" customHeight="1" x14ac:dyDescent="0.25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ht="15.75" customHeight="1" x14ac:dyDescent="0.25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ht="15.75" customHeight="1" x14ac:dyDescent="0.25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ht="15.75" customHeight="1" x14ac:dyDescent="0.25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ht="15.75" customHeight="1" x14ac:dyDescent="0.25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ht="15.75" customHeight="1" x14ac:dyDescent="0.25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ht="15.75" customHeight="1" x14ac:dyDescent="0.25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ht="15.75" customHeight="1" x14ac:dyDescent="0.25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ht="15.75" customHeight="1" x14ac:dyDescent="0.25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ht="15.75" customHeight="1" x14ac:dyDescent="0.25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ht="15.75" customHeight="1" x14ac:dyDescent="0.25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ht="15.75" customHeight="1" x14ac:dyDescent="0.25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ht="15.75" customHeight="1" x14ac:dyDescent="0.25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ht="15.75" customHeight="1" x14ac:dyDescent="0.25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ht="15.75" customHeight="1" x14ac:dyDescent="0.25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ht="15.75" customHeight="1" x14ac:dyDescent="0.25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ht="15.75" customHeight="1" x14ac:dyDescent="0.25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ht="15.75" customHeight="1" x14ac:dyDescent="0.25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ht="15.75" customHeight="1" x14ac:dyDescent="0.25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ht="15.75" customHeight="1" x14ac:dyDescent="0.25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ht="15.75" customHeight="1" x14ac:dyDescent="0.25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ht="15.75" customHeight="1" x14ac:dyDescent="0.25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ht="15.75" customHeight="1" x14ac:dyDescent="0.25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ht="15.75" customHeight="1" x14ac:dyDescent="0.25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ht="15.75" customHeight="1" x14ac:dyDescent="0.25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ht="15.75" customHeight="1" x14ac:dyDescent="0.25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ht="15.75" customHeight="1" x14ac:dyDescent="0.25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ht="15.75" customHeight="1" x14ac:dyDescent="0.25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ht="15.75" customHeight="1" x14ac:dyDescent="0.25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ht="15.75" customHeight="1" x14ac:dyDescent="0.25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ht="15.75" customHeight="1" x14ac:dyDescent="0.25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ht="15.75" customHeight="1" x14ac:dyDescent="0.25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ht="15.75" customHeight="1" x14ac:dyDescent="0.25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ht="15.75" customHeight="1" x14ac:dyDescent="0.25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ht="15.75" customHeight="1" x14ac:dyDescent="0.25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ht="15.75" customHeight="1" x14ac:dyDescent="0.25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ht="15.75" customHeight="1" x14ac:dyDescent="0.25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ht="15.75" customHeight="1" x14ac:dyDescent="0.25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ht="15.75" customHeight="1" x14ac:dyDescent="0.25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ht="15.75" customHeight="1" x14ac:dyDescent="0.25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ht="15.75" customHeight="1" x14ac:dyDescent="0.25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ht="15.75" customHeight="1" x14ac:dyDescent="0.25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ht="15.75" customHeight="1" x14ac:dyDescent="0.25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ht="15.75" customHeight="1" x14ac:dyDescent="0.25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ht="15.75" customHeight="1" x14ac:dyDescent="0.25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ht="15.75" customHeight="1" x14ac:dyDescent="0.25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ht="15.75" customHeight="1" x14ac:dyDescent="0.25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ht="15.75" customHeight="1" x14ac:dyDescent="0.25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ht="15.75" customHeight="1" x14ac:dyDescent="0.25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ht="15.75" customHeight="1" x14ac:dyDescent="0.25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ht="15.75" customHeight="1" x14ac:dyDescent="0.25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ht="15.75" customHeight="1" x14ac:dyDescent="0.25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ht="15.75" customHeight="1" x14ac:dyDescent="0.25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ht="15.75" customHeight="1" x14ac:dyDescent="0.25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ht="15.75" customHeight="1" x14ac:dyDescent="0.25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ht="15.75" customHeight="1" x14ac:dyDescent="0.25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ht="15.75" customHeight="1" x14ac:dyDescent="0.25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ht="15.75" customHeight="1" x14ac:dyDescent="0.25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ht="15.75" customHeight="1" x14ac:dyDescent="0.25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ht="15.75" customHeight="1" x14ac:dyDescent="0.25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ht="15.75" customHeight="1" x14ac:dyDescent="0.25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ht="15.75" customHeight="1" x14ac:dyDescent="0.25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ht="15.75" customHeight="1" x14ac:dyDescent="0.25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ht="15.75" customHeight="1" x14ac:dyDescent="0.25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ht="15.75" customHeight="1" x14ac:dyDescent="0.25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ht="15.75" customHeight="1" x14ac:dyDescent="0.25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ht="15.75" customHeight="1" x14ac:dyDescent="0.25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ht="15.75" customHeight="1" x14ac:dyDescent="0.25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ht="15.75" customHeight="1" x14ac:dyDescent="0.25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ht="15.75" customHeight="1" x14ac:dyDescent="0.25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ht="15.75" customHeight="1" x14ac:dyDescent="0.25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ht="15.75" customHeight="1" x14ac:dyDescent="0.25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ht="15.75" customHeight="1" x14ac:dyDescent="0.25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ht="15.75" customHeight="1" x14ac:dyDescent="0.25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ht="15.75" customHeight="1" x14ac:dyDescent="0.25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ht="15.75" customHeight="1" x14ac:dyDescent="0.25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ht="15.75" customHeight="1" x14ac:dyDescent="0.25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ht="15.75" customHeight="1" x14ac:dyDescent="0.25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ht="15.75" customHeight="1" x14ac:dyDescent="0.25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ht="15.75" customHeight="1" x14ac:dyDescent="0.25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ht="15.75" customHeight="1" x14ac:dyDescent="0.25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ht="15.75" customHeight="1" x14ac:dyDescent="0.25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ht="15.75" customHeight="1" x14ac:dyDescent="0.25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ht="15.75" customHeight="1" x14ac:dyDescent="0.25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ht="15.75" customHeight="1" x14ac:dyDescent="0.25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ht="15.75" customHeight="1" x14ac:dyDescent="0.25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ht="15.75" customHeight="1" x14ac:dyDescent="0.25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ht="15.75" customHeight="1" x14ac:dyDescent="0.25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ht="15.75" customHeight="1" x14ac:dyDescent="0.25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ht="15.75" customHeight="1" x14ac:dyDescent="0.25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ht="15.75" customHeight="1" x14ac:dyDescent="0.25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ht="15.75" customHeight="1" x14ac:dyDescent="0.25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ht="15.75" customHeight="1" x14ac:dyDescent="0.25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ht="15.75" customHeight="1" x14ac:dyDescent="0.25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ht="15.75" customHeight="1" x14ac:dyDescent="0.25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ht="15.75" customHeight="1" x14ac:dyDescent="0.25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ht="15.75" customHeight="1" x14ac:dyDescent="0.25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ht="15.75" customHeight="1" x14ac:dyDescent="0.25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ht="15.75" customHeight="1" x14ac:dyDescent="0.25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ht="15.75" customHeight="1" x14ac:dyDescent="0.25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ht="15.75" customHeight="1" x14ac:dyDescent="0.25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ht="15.75" customHeight="1" x14ac:dyDescent="0.25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ht="15.75" customHeight="1" x14ac:dyDescent="0.25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ht="15.75" customHeight="1" x14ac:dyDescent="0.25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ht="15.75" customHeight="1" x14ac:dyDescent="0.25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ht="15.75" customHeight="1" x14ac:dyDescent="0.25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ht="15.75" customHeight="1" x14ac:dyDescent="0.25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ht="15.75" customHeight="1" x14ac:dyDescent="0.25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ht="15.75" customHeight="1" x14ac:dyDescent="0.25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ht="15.75" customHeight="1" x14ac:dyDescent="0.25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ht="15.75" customHeight="1" x14ac:dyDescent="0.25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ht="15.75" customHeight="1" x14ac:dyDescent="0.25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ht="15.75" customHeight="1" x14ac:dyDescent="0.25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ht="15.75" customHeight="1" x14ac:dyDescent="0.25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ht="15.75" customHeight="1" x14ac:dyDescent="0.25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ht="15.75" customHeight="1" x14ac:dyDescent="0.25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ht="15.75" customHeight="1" x14ac:dyDescent="0.25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ht="15.75" customHeight="1" x14ac:dyDescent="0.25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ht="15.75" customHeight="1" x14ac:dyDescent="0.25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ht="15.75" customHeight="1" x14ac:dyDescent="0.25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ht="15.75" customHeight="1" x14ac:dyDescent="0.25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ht="15.75" customHeight="1" x14ac:dyDescent="0.25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ht="15.75" customHeight="1" x14ac:dyDescent="0.25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ht="15.75" customHeight="1" x14ac:dyDescent="0.25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ht="15.75" customHeight="1" x14ac:dyDescent="0.25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ht="15.75" customHeight="1" x14ac:dyDescent="0.25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ht="15.75" customHeight="1" x14ac:dyDescent="0.25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ht="15.75" customHeight="1" x14ac:dyDescent="0.25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ht="15.75" customHeight="1" x14ac:dyDescent="0.25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ht="15.75" customHeight="1" x14ac:dyDescent="0.25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ht="15.75" customHeight="1" x14ac:dyDescent="0.25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ht="15.75" customHeight="1" x14ac:dyDescent="0.25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ht="15.75" customHeight="1" x14ac:dyDescent="0.25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ht="15.75" customHeight="1" x14ac:dyDescent="0.25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ht="15.75" customHeight="1" x14ac:dyDescent="0.25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ht="15.75" customHeight="1" x14ac:dyDescent="0.25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ht="15.75" customHeight="1" x14ac:dyDescent="0.25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ht="15.75" customHeight="1" x14ac:dyDescent="0.25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ht="15.75" customHeight="1" x14ac:dyDescent="0.25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ht="15.75" customHeight="1" x14ac:dyDescent="0.25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ht="15.75" customHeight="1" x14ac:dyDescent="0.25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ht="15.75" customHeight="1" x14ac:dyDescent="0.25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ht="15.75" customHeight="1" x14ac:dyDescent="0.25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ht="15.75" customHeight="1" x14ac:dyDescent="0.25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ht="15.75" customHeight="1" x14ac:dyDescent="0.25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ht="15.75" customHeight="1" x14ac:dyDescent="0.25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ht="15.75" customHeight="1" x14ac:dyDescent="0.25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ht="15.75" customHeight="1" x14ac:dyDescent="0.25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ht="15.75" customHeight="1" x14ac:dyDescent="0.25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ht="15.75" customHeight="1" x14ac:dyDescent="0.25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ht="15.75" customHeight="1" x14ac:dyDescent="0.25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ht="15.75" customHeight="1" x14ac:dyDescent="0.25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ht="15.75" customHeight="1" x14ac:dyDescent="0.25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ht="15.75" customHeight="1" x14ac:dyDescent="0.25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ht="15.75" customHeight="1" x14ac:dyDescent="0.25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ht="15.75" customHeight="1" x14ac:dyDescent="0.25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ht="15.75" customHeight="1" x14ac:dyDescent="0.25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ht="15.75" customHeight="1" x14ac:dyDescent="0.25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ht="15.75" customHeight="1" x14ac:dyDescent="0.25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ht="15.75" customHeight="1" x14ac:dyDescent="0.25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ht="15.75" customHeight="1" x14ac:dyDescent="0.25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ht="15.75" customHeight="1" x14ac:dyDescent="0.25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ht="15.75" customHeight="1" x14ac:dyDescent="0.25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ht="15.75" customHeight="1" x14ac:dyDescent="0.25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ht="15.75" customHeight="1" x14ac:dyDescent="0.25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ht="15.75" customHeight="1" x14ac:dyDescent="0.25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ht="15.75" customHeight="1" x14ac:dyDescent="0.25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ht="15.75" customHeight="1" x14ac:dyDescent="0.25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ht="15.75" customHeight="1" x14ac:dyDescent="0.25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ht="15.75" customHeight="1" x14ac:dyDescent="0.25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ht="15.75" customHeight="1" x14ac:dyDescent="0.25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ht="15.75" customHeight="1" x14ac:dyDescent="0.25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ht="15.75" customHeight="1" x14ac:dyDescent="0.25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ht="15.75" customHeight="1" x14ac:dyDescent="0.25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ht="15.75" customHeight="1" x14ac:dyDescent="0.25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ht="15.75" customHeight="1" x14ac:dyDescent="0.25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ht="15.75" customHeight="1" x14ac:dyDescent="0.25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ht="15.75" customHeight="1" x14ac:dyDescent="0.25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ht="15.75" customHeight="1" x14ac:dyDescent="0.25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ht="15.75" customHeight="1" x14ac:dyDescent="0.25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ht="15.75" customHeight="1" x14ac:dyDescent="0.25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ht="15.75" customHeight="1" x14ac:dyDescent="0.25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ht="15.75" customHeight="1" x14ac:dyDescent="0.25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ht="15.75" customHeight="1" x14ac:dyDescent="0.25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ht="15.75" customHeight="1" x14ac:dyDescent="0.25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ht="15.75" customHeight="1" x14ac:dyDescent="0.25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ht="15.75" customHeight="1" x14ac:dyDescent="0.25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ht="15.75" customHeight="1" x14ac:dyDescent="0.25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ht="15.75" customHeight="1" x14ac:dyDescent="0.25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ht="15.75" customHeight="1" x14ac:dyDescent="0.25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ht="15.75" customHeight="1" x14ac:dyDescent="0.25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ht="15.75" customHeight="1" x14ac:dyDescent="0.25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ht="15.75" customHeight="1" x14ac:dyDescent="0.25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ht="15.75" customHeight="1" x14ac:dyDescent="0.25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ht="15.75" customHeight="1" x14ac:dyDescent="0.25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ht="15.75" customHeight="1" x14ac:dyDescent="0.25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ht="15.75" customHeight="1" x14ac:dyDescent="0.25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ht="15.75" customHeight="1" x14ac:dyDescent="0.25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ht="15.75" customHeight="1" x14ac:dyDescent="0.25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ht="15.75" customHeight="1" x14ac:dyDescent="0.25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ht="15.75" customHeight="1" x14ac:dyDescent="0.25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ht="15.75" customHeight="1" x14ac:dyDescent="0.25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ht="15.75" customHeight="1" x14ac:dyDescent="0.25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ht="15.75" customHeight="1" x14ac:dyDescent="0.25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ht="15.75" customHeight="1" x14ac:dyDescent="0.25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ht="15.75" customHeight="1" x14ac:dyDescent="0.25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ht="15.75" customHeight="1" x14ac:dyDescent="0.25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ht="15.75" customHeight="1" x14ac:dyDescent="0.25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ht="15.75" customHeight="1" x14ac:dyDescent="0.25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ht="15.75" customHeight="1" x14ac:dyDescent="0.25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ht="15.75" customHeight="1" x14ac:dyDescent="0.25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ht="15.75" customHeight="1" x14ac:dyDescent="0.25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ht="15.75" customHeight="1" x14ac:dyDescent="0.25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ht="15.75" customHeight="1" x14ac:dyDescent="0.25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ht="15.75" customHeight="1" x14ac:dyDescent="0.25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ht="15.75" customHeight="1" x14ac:dyDescent="0.25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ht="15.75" customHeight="1" x14ac:dyDescent="0.25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ht="15.75" customHeight="1" x14ac:dyDescent="0.25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ht="15.75" customHeight="1" x14ac:dyDescent="0.25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ht="15.75" customHeight="1" x14ac:dyDescent="0.25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ht="15.75" customHeight="1" x14ac:dyDescent="0.25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ht="15.75" customHeight="1" x14ac:dyDescent="0.25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ht="15.75" customHeight="1" x14ac:dyDescent="0.25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ht="15.75" customHeight="1" x14ac:dyDescent="0.25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ht="15.75" customHeight="1" x14ac:dyDescent="0.25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ht="15.75" customHeight="1" x14ac:dyDescent="0.25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ht="15.75" customHeight="1" x14ac:dyDescent="0.25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ht="15.75" customHeight="1" x14ac:dyDescent="0.25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ht="15.75" customHeight="1" x14ac:dyDescent="0.25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ht="15.75" customHeight="1" x14ac:dyDescent="0.25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ht="15.75" customHeight="1" x14ac:dyDescent="0.25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ht="15.75" customHeight="1" x14ac:dyDescent="0.25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ht="15.75" customHeight="1" x14ac:dyDescent="0.25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ht="15.75" customHeight="1" x14ac:dyDescent="0.25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ht="15.75" customHeight="1" x14ac:dyDescent="0.25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ht="15.75" customHeight="1" x14ac:dyDescent="0.25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ht="15.75" customHeight="1" x14ac:dyDescent="0.25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ht="15.75" customHeight="1" x14ac:dyDescent="0.25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ht="15.75" customHeight="1" x14ac:dyDescent="0.25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ht="15.75" customHeight="1" x14ac:dyDescent="0.25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ht="15.75" customHeight="1" x14ac:dyDescent="0.25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ht="15.75" customHeight="1" x14ac:dyDescent="0.25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ht="15.75" customHeight="1" x14ac:dyDescent="0.25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ht="15.75" customHeight="1" x14ac:dyDescent="0.25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ht="15.75" customHeight="1" x14ac:dyDescent="0.25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ht="15.75" customHeight="1" x14ac:dyDescent="0.25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ht="15.75" customHeight="1" x14ac:dyDescent="0.25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ht="15.75" customHeight="1" x14ac:dyDescent="0.25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ht="15.75" customHeight="1" x14ac:dyDescent="0.25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ht="15.75" customHeight="1" x14ac:dyDescent="0.25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ht="15.75" customHeight="1" x14ac:dyDescent="0.25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ht="15.75" customHeight="1" x14ac:dyDescent="0.25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ht="15.75" customHeight="1" x14ac:dyDescent="0.25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ht="15.75" customHeight="1" x14ac:dyDescent="0.25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ht="15.75" customHeight="1" x14ac:dyDescent="0.25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ht="15.75" customHeight="1" x14ac:dyDescent="0.25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ht="15.75" customHeight="1" x14ac:dyDescent="0.25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ht="15.75" customHeight="1" x14ac:dyDescent="0.25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ht="15.75" customHeight="1" x14ac:dyDescent="0.25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ht="15.75" customHeight="1" x14ac:dyDescent="0.25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ht="15.75" customHeight="1" x14ac:dyDescent="0.25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ht="15.75" customHeight="1" x14ac:dyDescent="0.25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ht="15.75" customHeight="1" x14ac:dyDescent="0.25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ht="15.75" customHeight="1" x14ac:dyDescent="0.25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ht="15.75" customHeight="1" x14ac:dyDescent="0.25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ht="15.75" customHeight="1" x14ac:dyDescent="0.25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ht="15.75" customHeight="1" x14ac:dyDescent="0.25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ht="15.75" customHeight="1" x14ac:dyDescent="0.25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ht="15.75" customHeight="1" x14ac:dyDescent="0.25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ht="15.75" customHeight="1" x14ac:dyDescent="0.25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ht="15.75" customHeight="1" x14ac:dyDescent="0.25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ht="15.75" customHeight="1" x14ac:dyDescent="0.25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ht="15.75" customHeight="1" x14ac:dyDescent="0.25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ht="15.75" customHeight="1" x14ac:dyDescent="0.25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ht="15.75" customHeight="1" x14ac:dyDescent="0.25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ht="15.75" customHeight="1" x14ac:dyDescent="0.25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ht="15.75" customHeight="1" x14ac:dyDescent="0.25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ht="15.75" customHeight="1" x14ac:dyDescent="0.25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ht="15.75" customHeight="1" x14ac:dyDescent="0.25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ht="15.75" customHeight="1" x14ac:dyDescent="0.25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ht="15.75" customHeight="1" x14ac:dyDescent="0.25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ht="15.75" customHeight="1" x14ac:dyDescent="0.25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ht="15.75" customHeight="1" x14ac:dyDescent="0.25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ht="15.75" customHeight="1" x14ac:dyDescent="0.25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ht="15.75" customHeight="1" x14ac:dyDescent="0.25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ht="15.75" customHeight="1" x14ac:dyDescent="0.25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ht="15.75" customHeight="1" x14ac:dyDescent="0.25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ht="15.75" customHeight="1" x14ac:dyDescent="0.25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ht="15.75" customHeight="1" x14ac:dyDescent="0.25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ht="15.75" customHeight="1" x14ac:dyDescent="0.25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ht="15.75" customHeight="1" x14ac:dyDescent="0.25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ht="15.75" customHeight="1" x14ac:dyDescent="0.25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ht="15.75" customHeight="1" x14ac:dyDescent="0.25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ht="15.75" customHeight="1" x14ac:dyDescent="0.25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ht="15.75" customHeight="1" x14ac:dyDescent="0.25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ht="15.75" customHeight="1" x14ac:dyDescent="0.25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ht="15.75" customHeight="1" x14ac:dyDescent="0.25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ht="15.75" customHeight="1" x14ac:dyDescent="0.25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ht="15.75" customHeight="1" x14ac:dyDescent="0.25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ht="15.75" customHeight="1" x14ac:dyDescent="0.25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ht="15.75" customHeight="1" x14ac:dyDescent="0.25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ht="15.75" customHeight="1" x14ac:dyDescent="0.25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ht="15.75" customHeight="1" x14ac:dyDescent="0.25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ht="15.75" customHeight="1" x14ac:dyDescent="0.25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ht="15.75" customHeight="1" x14ac:dyDescent="0.25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ht="15.75" customHeight="1" x14ac:dyDescent="0.25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ht="15.75" customHeight="1" x14ac:dyDescent="0.25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ht="15.75" customHeight="1" x14ac:dyDescent="0.25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ht="15.75" customHeight="1" x14ac:dyDescent="0.25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ht="15.75" customHeight="1" x14ac:dyDescent="0.25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ht="15.75" customHeight="1" x14ac:dyDescent="0.25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ht="15.75" customHeight="1" x14ac:dyDescent="0.25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ht="15.75" customHeight="1" x14ac:dyDescent="0.25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ht="15.75" customHeight="1" x14ac:dyDescent="0.25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ht="15.75" customHeight="1" x14ac:dyDescent="0.25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ht="15.75" customHeight="1" x14ac:dyDescent="0.25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ht="15.75" customHeight="1" x14ac:dyDescent="0.25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ht="15.75" customHeight="1" x14ac:dyDescent="0.25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ht="15.75" customHeight="1" x14ac:dyDescent="0.25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ht="15.75" customHeight="1" x14ac:dyDescent="0.25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ht="15.75" customHeight="1" x14ac:dyDescent="0.25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ht="15.75" customHeight="1" x14ac:dyDescent="0.25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ht="15.75" customHeight="1" x14ac:dyDescent="0.25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ht="15.75" customHeight="1" x14ac:dyDescent="0.25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ht="15.75" customHeight="1" x14ac:dyDescent="0.25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ht="15.75" customHeight="1" x14ac:dyDescent="0.25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ht="15.75" customHeight="1" x14ac:dyDescent="0.25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ht="15.75" customHeight="1" x14ac:dyDescent="0.25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ht="15.75" customHeight="1" x14ac:dyDescent="0.25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ht="15.75" customHeight="1" x14ac:dyDescent="0.25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ht="15.75" customHeight="1" x14ac:dyDescent="0.25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ht="15.75" customHeight="1" x14ac:dyDescent="0.25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ht="15.75" customHeight="1" x14ac:dyDescent="0.25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ht="15.75" customHeight="1" x14ac:dyDescent="0.25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ht="15.75" customHeight="1" x14ac:dyDescent="0.25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ht="15.75" customHeight="1" x14ac:dyDescent="0.25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ht="15.75" customHeight="1" x14ac:dyDescent="0.25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ht="15.75" customHeight="1" x14ac:dyDescent="0.25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ht="15.75" customHeight="1" x14ac:dyDescent="0.25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ht="15.75" customHeight="1" x14ac:dyDescent="0.25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ht="15.75" customHeight="1" x14ac:dyDescent="0.25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ht="15.75" customHeight="1" x14ac:dyDescent="0.25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ht="15.75" customHeight="1" x14ac:dyDescent="0.25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ht="15.75" customHeight="1" x14ac:dyDescent="0.25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ht="15.75" customHeight="1" x14ac:dyDescent="0.25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ht="15.75" customHeight="1" x14ac:dyDescent="0.25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ht="15.75" customHeight="1" x14ac:dyDescent="0.25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ht="15.75" customHeight="1" x14ac:dyDescent="0.25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ht="15.75" customHeight="1" x14ac:dyDescent="0.25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ht="15.75" customHeight="1" x14ac:dyDescent="0.25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ht="15.75" customHeight="1" x14ac:dyDescent="0.25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ht="15.75" customHeight="1" x14ac:dyDescent="0.25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ht="15.75" customHeight="1" x14ac:dyDescent="0.25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ht="15.75" customHeight="1" x14ac:dyDescent="0.25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ht="15.75" customHeight="1" x14ac:dyDescent="0.25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ht="15.75" customHeight="1" x14ac:dyDescent="0.25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ht="15.75" customHeight="1" x14ac:dyDescent="0.25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ht="15.75" customHeight="1" x14ac:dyDescent="0.25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ht="15.75" customHeight="1" x14ac:dyDescent="0.25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ht="15.75" customHeight="1" x14ac:dyDescent="0.25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ht="15.75" customHeight="1" x14ac:dyDescent="0.25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ht="15.75" customHeight="1" x14ac:dyDescent="0.25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ht="15.75" customHeight="1" x14ac:dyDescent="0.25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ht="15.75" customHeight="1" x14ac:dyDescent="0.25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ht="15.75" customHeight="1" x14ac:dyDescent="0.25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ht="15.75" customHeight="1" x14ac:dyDescent="0.25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ht="15.75" customHeight="1" x14ac:dyDescent="0.25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ht="15.75" customHeight="1" x14ac:dyDescent="0.25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ht="15.75" customHeight="1" x14ac:dyDescent="0.25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ht="15.75" customHeight="1" x14ac:dyDescent="0.25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ht="15.75" customHeight="1" x14ac:dyDescent="0.25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ht="15.75" customHeight="1" x14ac:dyDescent="0.25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ht="15.75" customHeight="1" x14ac:dyDescent="0.25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ht="15.75" customHeight="1" x14ac:dyDescent="0.25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ht="15.75" customHeight="1" x14ac:dyDescent="0.25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ht="15.75" customHeight="1" x14ac:dyDescent="0.25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ht="15.75" customHeight="1" x14ac:dyDescent="0.25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ht="15.75" customHeight="1" x14ac:dyDescent="0.25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ht="15.75" customHeight="1" x14ac:dyDescent="0.25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ht="15.75" customHeight="1" x14ac:dyDescent="0.25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ht="15.75" customHeight="1" x14ac:dyDescent="0.25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ht="15.75" customHeight="1" x14ac:dyDescent="0.25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ht="15.75" customHeight="1" x14ac:dyDescent="0.25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ht="15.75" customHeight="1" x14ac:dyDescent="0.25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ht="15.75" customHeight="1" x14ac:dyDescent="0.25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ht="15.75" customHeight="1" x14ac:dyDescent="0.25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ht="15.75" customHeight="1" x14ac:dyDescent="0.25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ht="15.75" customHeight="1" x14ac:dyDescent="0.25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ht="15.75" customHeight="1" x14ac:dyDescent="0.25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ht="15.75" customHeight="1" x14ac:dyDescent="0.25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ht="15.75" customHeight="1" x14ac:dyDescent="0.25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ht="15.75" customHeight="1" x14ac:dyDescent="0.25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ht="15.75" customHeight="1" x14ac:dyDescent="0.25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ht="15.75" customHeight="1" x14ac:dyDescent="0.25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ht="15.75" customHeight="1" x14ac:dyDescent="0.25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ht="15.75" customHeight="1" x14ac:dyDescent="0.25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ht="15.75" customHeight="1" x14ac:dyDescent="0.25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ht="15.75" customHeight="1" x14ac:dyDescent="0.25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ht="15.75" customHeight="1" x14ac:dyDescent="0.25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ht="15.75" customHeight="1" x14ac:dyDescent="0.25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ht="15.75" customHeight="1" x14ac:dyDescent="0.25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ht="15.75" customHeight="1" x14ac:dyDescent="0.25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ht="15.75" customHeight="1" x14ac:dyDescent="0.25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ht="15.75" customHeight="1" x14ac:dyDescent="0.25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ht="15.75" customHeight="1" x14ac:dyDescent="0.25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ht="15.75" customHeight="1" x14ac:dyDescent="0.25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ht="15.75" customHeight="1" x14ac:dyDescent="0.25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ht="15.75" customHeight="1" x14ac:dyDescent="0.25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ht="15.75" customHeight="1" x14ac:dyDescent="0.25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ht="15.75" customHeight="1" x14ac:dyDescent="0.25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ht="15.75" customHeight="1" x14ac:dyDescent="0.25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ht="15.75" customHeight="1" x14ac:dyDescent="0.25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ht="15.75" customHeight="1" x14ac:dyDescent="0.25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ht="15.75" customHeight="1" x14ac:dyDescent="0.25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ht="15.75" customHeight="1" x14ac:dyDescent="0.25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ht="15.75" customHeight="1" x14ac:dyDescent="0.25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ht="15.75" customHeight="1" x14ac:dyDescent="0.25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ht="15.75" customHeight="1" x14ac:dyDescent="0.25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ht="15.75" customHeight="1" x14ac:dyDescent="0.25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ht="15.75" customHeight="1" x14ac:dyDescent="0.25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ht="15.75" customHeight="1" x14ac:dyDescent="0.25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ht="15.75" customHeight="1" x14ac:dyDescent="0.25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ht="15.75" customHeight="1" x14ac:dyDescent="0.25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ht="15.75" customHeight="1" x14ac:dyDescent="0.25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ht="15.75" customHeight="1" x14ac:dyDescent="0.25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ht="15.75" customHeight="1" x14ac:dyDescent="0.25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ht="15.75" customHeight="1" x14ac:dyDescent="0.25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ht="15.75" customHeight="1" x14ac:dyDescent="0.25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ht="15.75" customHeight="1" x14ac:dyDescent="0.25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ht="15.75" customHeight="1" x14ac:dyDescent="0.25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ht="15.75" customHeight="1" x14ac:dyDescent="0.25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ht="15.75" customHeight="1" x14ac:dyDescent="0.25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ht="15.75" customHeight="1" x14ac:dyDescent="0.25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ht="15.75" customHeight="1" x14ac:dyDescent="0.25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ht="15.75" customHeight="1" x14ac:dyDescent="0.25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ht="15.75" customHeight="1" x14ac:dyDescent="0.25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ht="15.75" customHeight="1" x14ac:dyDescent="0.25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ht="15.75" customHeight="1" x14ac:dyDescent="0.25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ht="15.75" customHeight="1" x14ac:dyDescent="0.25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ht="15.75" customHeight="1" x14ac:dyDescent="0.25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ht="15.75" customHeight="1" x14ac:dyDescent="0.25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ht="15.75" customHeight="1" x14ac:dyDescent="0.25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ht="15.75" customHeight="1" x14ac:dyDescent="0.25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ht="15.75" customHeight="1" x14ac:dyDescent="0.25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ht="15.75" customHeight="1" x14ac:dyDescent="0.25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ht="15.75" customHeight="1" x14ac:dyDescent="0.25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ht="15.75" customHeight="1" x14ac:dyDescent="0.25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ht="15.75" customHeight="1" x14ac:dyDescent="0.25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ht="15.75" customHeight="1" x14ac:dyDescent="0.25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ht="15.75" customHeight="1" x14ac:dyDescent="0.25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ht="15.75" customHeight="1" x14ac:dyDescent="0.25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ht="15.75" customHeight="1" x14ac:dyDescent="0.25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ht="15.75" customHeight="1" x14ac:dyDescent="0.25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ht="15.75" customHeight="1" x14ac:dyDescent="0.25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ht="15.75" customHeight="1" x14ac:dyDescent="0.25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ht="15.75" customHeight="1" x14ac:dyDescent="0.25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ht="15.75" customHeight="1" x14ac:dyDescent="0.25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ht="15.75" customHeight="1" x14ac:dyDescent="0.25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ht="15.75" customHeight="1" x14ac:dyDescent="0.25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ht="15.75" customHeight="1" x14ac:dyDescent="0.25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ht="15.75" customHeight="1" x14ac:dyDescent="0.25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ht="15.75" customHeight="1" x14ac:dyDescent="0.25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ht="15.75" customHeight="1" x14ac:dyDescent="0.25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ht="15.75" customHeight="1" x14ac:dyDescent="0.25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ht="15.75" customHeight="1" x14ac:dyDescent="0.25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ht="15.75" customHeight="1" x14ac:dyDescent="0.25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ht="15.75" customHeight="1" x14ac:dyDescent="0.25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ht="15.75" customHeight="1" x14ac:dyDescent="0.25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ht="15.75" customHeight="1" x14ac:dyDescent="0.25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ht="15.75" customHeight="1" x14ac:dyDescent="0.25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ht="15.75" customHeight="1" x14ac:dyDescent="0.25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ht="15.75" customHeight="1" x14ac:dyDescent="0.25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ht="15.75" customHeight="1" x14ac:dyDescent="0.25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ht="15.75" customHeight="1" x14ac:dyDescent="0.25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ht="15.75" customHeight="1" x14ac:dyDescent="0.25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ht="15.75" customHeight="1" x14ac:dyDescent="0.25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ht="15.75" customHeight="1" x14ac:dyDescent="0.25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ht="15.75" customHeight="1" x14ac:dyDescent="0.25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ht="15.75" customHeight="1" x14ac:dyDescent="0.25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ht="15.75" customHeight="1" x14ac:dyDescent="0.25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ht="15.75" customHeight="1" x14ac:dyDescent="0.25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ht="15.75" customHeight="1" x14ac:dyDescent="0.25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ht="15.75" customHeight="1" x14ac:dyDescent="0.25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ht="15.75" customHeight="1" x14ac:dyDescent="0.25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ht="15.75" customHeight="1" x14ac:dyDescent="0.25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ht="15.75" customHeight="1" x14ac:dyDescent="0.25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ht="15.75" customHeight="1" x14ac:dyDescent="0.25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ht="15.75" customHeight="1" x14ac:dyDescent="0.25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ht="15.75" customHeight="1" x14ac:dyDescent="0.25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ht="15.75" customHeight="1" x14ac:dyDescent="0.25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ht="15.75" customHeight="1" x14ac:dyDescent="0.25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ht="15.75" customHeight="1" x14ac:dyDescent="0.25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ht="15.75" customHeight="1" x14ac:dyDescent="0.25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ht="15.75" customHeight="1" x14ac:dyDescent="0.25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ht="15.75" customHeight="1" x14ac:dyDescent="0.25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ht="15.75" customHeight="1" x14ac:dyDescent="0.25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ht="15.75" customHeight="1" x14ac:dyDescent="0.25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ht="15.75" customHeight="1" x14ac:dyDescent="0.25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ht="15.75" customHeight="1" x14ac:dyDescent="0.25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ht="15.75" customHeight="1" x14ac:dyDescent="0.25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ht="15.75" customHeight="1" x14ac:dyDescent="0.25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ht="15.75" customHeight="1" x14ac:dyDescent="0.25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ht="15.75" customHeight="1" x14ac:dyDescent="0.25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ht="15.75" customHeight="1" x14ac:dyDescent="0.25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ht="15.75" customHeight="1" x14ac:dyDescent="0.25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ht="15.75" customHeight="1" x14ac:dyDescent="0.25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ht="15.75" customHeight="1" x14ac:dyDescent="0.25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ht="15.75" customHeight="1" x14ac:dyDescent="0.25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ht="15.75" customHeight="1" x14ac:dyDescent="0.25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ht="15.75" customHeight="1" x14ac:dyDescent="0.25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ht="15.75" customHeight="1" x14ac:dyDescent="0.25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ht="15.75" customHeight="1" x14ac:dyDescent="0.25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ht="15.75" customHeight="1" x14ac:dyDescent="0.25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ht="15.75" customHeight="1" x14ac:dyDescent="0.25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ht="15.75" customHeight="1" x14ac:dyDescent="0.25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ht="15.75" customHeight="1" x14ac:dyDescent="0.25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ht="15.75" customHeight="1" x14ac:dyDescent="0.25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ht="15.75" customHeight="1" x14ac:dyDescent="0.25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ht="15.75" customHeight="1" x14ac:dyDescent="0.25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ht="15.75" customHeight="1" x14ac:dyDescent="0.25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ht="15.75" customHeight="1" x14ac:dyDescent="0.25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ht="15.75" customHeight="1" x14ac:dyDescent="0.25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ht="15.75" customHeight="1" x14ac:dyDescent="0.25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ht="15.75" customHeight="1" x14ac:dyDescent="0.25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ht="15.75" customHeight="1" x14ac:dyDescent="0.25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ht="15.75" customHeight="1" x14ac:dyDescent="0.25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ht="15.75" customHeight="1" x14ac:dyDescent="0.25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ht="15.75" customHeight="1" x14ac:dyDescent="0.25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ht="15.75" customHeight="1" x14ac:dyDescent="0.25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ht="15.75" customHeight="1" x14ac:dyDescent="0.25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ht="15.75" customHeight="1" x14ac:dyDescent="0.25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ht="15.75" customHeight="1" x14ac:dyDescent="0.25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ht="15.75" customHeight="1" x14ac:dyDescent="0.25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ht="15.75" customHeight="1" x14ac:dyDescent="0.25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ht="15.75" customHeight="1" x14ac:dyDescent="0.25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ht="15.75" customHeight="1" x14ac:dyDescent="0.25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ht="15.75" customHeight="1" x14ac:dyDescent="0.25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ht="15.75" customHeight="1" x14ac:dyDescent="0.25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ht="15.75" customHeight="1" x14ac:dyDescent="0.25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ht="15.75" customHeight="1" x14ac:dyDescent="0.25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ht="15.75" customHeight="1" x14ac:dyDescent="0.25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ht="15.75" customHeight="1" x14ac:dyDescent="0.25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ht="15.75" customHeight="1" x14ac:dyDescent="0.25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ht="15.75" customHeight="1" x14ac:dyDescent="0.25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ht="15.75" customHeight="1" x14ac:dyDescent="0.25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ht="15.75" customHeight="1" x14ac:dyDescent="0.25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ht="15.75" customHeight="1" x14ac:dyDescent="0.25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ht="15.75" customHeight="1" x14ac:dyDescent="0.25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ht="15.75" customHeight="1" x14ac:dyDescent="0.25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ht="15.75" customHeight="1" x14ac:dyDescent="0.25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ht="15.75" customHeight="1" x14ac:dyDescent="0.25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ht="15.75" customHeight="1" x14ac:dyDescent="0.25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ht="15.75" customHeight="1" x14ac:dyDescent="0.25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ht="15.75" customHeight="1" x14ac:dyDescent="0.25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ht="15.75" customHeight="1" x14ac:dyDescent="0.25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ht="15.75" customHeight="1" x14ac:dyDescent="0.25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ht="15.75" customHeight="1" x14ac:dyDescent="0.25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ht="15.75" customHeight="1" x14ac:dyDescent="0.25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ht="15.75" customHeight="1" x14ac:dyDescent="0.25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ht="15.75" customHeight="1" x14ac:dyDescent="0.25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ht="15.75" customHeight="1" x14ac:dyDescent="0.25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ht="15.75" customHeight="1" x14ac:dyDescent="0.25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ht="15.75" customHeight="1" x14ac:dyDescent="0.25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ht="15.75" customHeight="1" x14ac:dyDescent="0.25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ht="15.75" customHeight="1" x14ac:dyDescent="0.25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ht="15.75" customHeight="1" x14ac:dyDescent="0.25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ht="15.75" customHeight="1" x14ac:dyDescent="0.25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ht="15.75" customHeight="1" x14ac:dyDescent="0.25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ht="15.75" customHeight="1" x14ac:dyDescent="0.25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ht="15.75" customHeight="1" x14ac:dyDescent="0.25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ht="15.75" customHeight="1" x14ac:dyDescent="0.25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ht="15.75" customHeight="1" x14ac:dyDescent="0.25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ht="15.75" customHeight="1" x14ac:dyDescent="0.25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ht="15.75" customHeight="1" x14ac:dyDescent="0.25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ht="15.75" customHeight="1" x14ac:dyDescent="0.25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ht="15.75" customHeight="1" x14ac:dyDescent="0.25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ht="15.75" customHeight="1" x14ac:dyDescent="0.25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ht="15.75" customHeight="1" x14ac:dyDescent="0.25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ht="15.75" customHeight="1" x14ac:dyDescent="0.25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ht="15.75" customHeight="1" x14ac:dyDescent="0.25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ht="15.75" customHeight="1" x14ac:dyDescent="0.25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ht="15.75" customHeight="1" x14ac:dyDescent="0.25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ht="15.75" customHeight="1" x14ac:dyDescent="0.25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ht="15.75" customHeight="1" x14ac:dyDescent="0.25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ht="15.75" customHeight="1" x14ac:dyDescent="0.25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ht="15.75" customHeight="1" x14ac:dyDescent="0.25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ht="15.75" customHeight="1" x14ac:dyDescent="0.25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ht="15.75" customHeight="1" x14ac:dyDescent="0.25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ht="15.75" customHeight="1" x14ac:dyDescent="0.25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ht="15.75" customHeight="1" x14ac:dyDescent="0.25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ht="15.75" customHeight="1" x14ac:dyDescent="0.25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ht="15.75" customHeight="1" x14ac:dyDescent="0.25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ht="15.75" customHeight="1" x14ac:dyDescent="0.25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ht="15.75" customHeight="1" x14ac:dyDescent="0.25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 spans="1:26" ht="15.75" customHeight="1" x14ac:dyDescent="0.25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  <row r="999" spans="1:26" ht="15.75" customHeight="1" x14ac:dyDescent="0.25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</row>
    <row r="1000" spans="1:26" ht="15.75" customHeight="1" x14ac:dyDescent="0.25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</row>
  </sheetData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12</vt:i4>
      </vt:variant>
      <vt:variant>
        <vt:lpstr>Pomenované rozsahy</vt:lpstr>
      </vt:variant>
      <vt:variant>
        <vt:i4>16</vt:i4>
      </vt:variant>
    </vt:vector>
  </HeadingPairs>
  <TitlesOfParts>
    <vt:vector size="28" baseType="lpstr">
      <vt:lpstr>Úvod</vt:lpstr>
      <vt:lpstr>NAI</vt:lpstr>
      <vt:lpstr>NBI</vt:lpstr>
      <vt:lpstr>NBII</vt:lpstr>
      <vt:lpstr>NBIII</vt:lpstr>
      <vt:lpstr>NPV</vt:lpstr>
      <vt:lpstr>NCI (PO, RO)</vt:lpstr>
      <vt:lpstr>NJÚS</vt:lpstr>
      <vt:lpstr>NCI (NO)</vt:lpstr>
      <vt:lpstr>NCII (NO)</vt:lpstr>
      <vt:lpstr>Skupina podnikov</vt:lpstr>
      <vt:lpstr>Možnosti</vt:lpstr>
      <vt:lpstr>KaR</vt:lpstr>
      <vt:lpstr>NS</vt:lpstr>
      <vt:lpstr>NAI!Oblasť_tlače</vt:lpstr>
      <vt:lpstr>NBI!Oblasť_tlače</vt:lpstr>
      <vt:lpstr>NBII!Oblasť_tlače</vt:lpstr>
      <vt:lpstr>NBIII!Oblasť_tlače</vt:lpstr>
      <vt:lpstr>'NCI (NO)'!Oblasť_tlače</vt:lpstr>
      <vt:lpstr>'NCI (PO, RO)'!Oblasť_tlače</vt:lpstr>
      <vt:lpstr>'NCII (NO)'!Oblasť_tlače</vt:lpstr>
      <vt:lpstr>NJÚS!Oblasť_tlače</vt:lpstr>
      <vt:lpstr>NPV!Oblasť_tlače</vt:lpstr>
      <vt:lpstr>'Skupina podnikov'!Oblasť_tlače</vt:lpstr>
      <vt:lpstr>Úvod!Oblasť_tlače</vt:lpstr>
      <vt:lpstr>Skupina</vt:lpstr>
      <vt:lpstr>Záchrana</vt:lpstr>
      <vt:lpstr>Zriaďovateľ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Vavrincová, Irena</cp:lastModifiedBy>
  <cp:lastPrinted>2025-01-22T15:21:32Z</cp:lastPrinted>
  <dcterms:created xsi:type="dcterms:W3CDTF">2024-10-29T11:46:31Z</dcterms:created>
  <dcterms:modified xsi:type="dcterms:W3CDTF">2025-07-09T14:00:02Z</dcterms:modified>
</cp:coreProperties>
</file>