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data\POO-SIPI\Riadiaca dokumentácia\Príručka pre prijímateľa\6_Priručka pre prijímateľa POO verzia 1.4_príprava\Príprava_ POO verzia 1.4\0_príprava\Prilohy_verzia 1.4_SZ\"/>
    </mc:Choice>
  </mc:AlternateContent>
  <bookViews>
    <workbookView xWindow="0" yWindow="0" windowWidth="19200" windowHeight="6780"/>
  </bookViews>
  <sheets>
    <sheet name="Úvod" sheetId="1" r:id="rId1"/>
    <sheet name="NAI" sheetId="2" r:id="rId2"/>
    <sheet name="NBI" sheetId="3" r:id="rId3"/>
    <sheet name="NBII" sheetId="4" r:id="rId4"/>
    <sheet name="NBIII" sheetId="5" r:id="rId5"/>
    <sheet name="NPV" sheetId="6" r:id="rId6"/>
    <sheet name="NCI (PO, RO)" sheetId="7" r:id="rId7"/>
    <sheet name="NJÚS" sheetId="8" r:id="rId8"/>
    <sheet name="NCI (NO)" sheetId="9" r:id="rId9"/>
    <sheet name="NCII (NO)" sheetId="10" r:id="rId10"/>
    <sheet name="Skupina podnikov" sheetId="11" r:id="rId11"/>
    <sheet name="Možnosti" sheetId="12" r:id="rId12"/>
  </sheets>
  <definedNames>
    <definedName name="KaR">Úvod!$O$1:$O$5</definedName>
    <definedName name="NS">Úvod!$Q$1:$Q$2</definedName>
    <definedName name="_xlnm.Print_Area" localSheetId="1">NAI!$B$1:$H$56</definedName>
    <definedName name="_xlnm.Print_Area" localSheetId="2">NBI!$B$1:$H$56</definedName>
    <definedName name="_xlnm.Print_Area" localSheetId="3">NBII!$B$1:$H$57</definedName>
    <definedName name="_xlnm.Print_Area" localSheetId="4">NBIII!$A$1:$H$56</definedName>
    <definedName name="_xlnm.Print_Area" localSheetId="8">'NCI (NO)'!$A$1:$H$49</definedName>
    <definedName name="_xlnm.Print_Area" localSheetId="6">'NCI (PO, RO)'!$A$1:$H$45</definedName>
    <definedName name="_xlnm.Print_Area" localSheetId="9">'NCII (NO)'!$A$1:$H$49</definedName>
    <definedName name="_xlnm.Print_Area" localSheetId="7">NJÚS!$A$1:$H$28</definedName>
    <definedName name="_xlnm.Print_Area" localSheetId="5">NPV!$A$1:$H$32</definedName>
    <definedName name="_xlnm.Print_Area" localSheetId="10">'Skupina podnikov'!$A$1:$N$161</definedName>
    <definedName name="_xlnm.Print_Area" localSheetId="0">Úvod!$B$1:$M$38</definedName>
    <definedName name="Skupina">Úvod!$P$1:$P$3</definedName>
    <definedName name="Záchrana">Úvod!$N$1:$N$3</definedName>
    <definedName name="Zriaďovateľ">Úvod!$R$1:$R$2</definedName>
  </definedNames>
  <calcPr calcId="162913"/>
</workbook>
</file>

<file path=xl/calcChain.xml><?xml version="1.0" encoding="utf-8"?>
<calcChain xmlns="http://schemas.openxmlformats.org/spreadsheetml/2006/main">
  <c r="M150" i="11" l="1"/>
  <c r="L150" i="11"/>
  <c r="K150" i="11"/>
  <c r="J150" i="11"/>
  <c r="E150" i="11"/>
  <c r="M135" i="11"/>
  <c r="L135" i="11"/>
  <c r="K135" i="11"/>
  <c r="J135" i="11"/>
  <c r="E135" i="11"/>
  <c r="C132" i="11"/>
  <c r="C147" i="11" s="1"/>
  <c r="M118" i="11"/>
  <c r="H58" i="11" s="1"/>
  <c r="L118" i="11"/>
  <c r="K118" i="11"/>
  <c r="J118" i="11"/>
  <c r="E118" i="11"/>
  <c r="M103" i="11"/>
  <c r="L103" i="11"/>
  <c r="K103" i="11"/>
  <c r="J103" i="11"/>
  <c r="I103" i="11"/>
  <c r="G36" i="11" s="1"/>
  <c r="H103" i="11"/>
  <c r="G35" i="11" s="1"/>
  <c r="E103" i="11"/>
  <c r="G50" i="11" s="1"/>
  <c r="C100" i="11"/>
  <c r="C115" i="11" s="1"/>
  <c r="M86" i="11"/>
  <c r="L86" i="11"/>
  <c r="K86" i="11"/>
  <c r="J86" i="11"/>
  <c r="E86" i="11"/>
  <c r="M71" i="11"/>
  <c r="L71" i="11"/>
  <c r="G57" i="11" s="1"/>
  <c r="K71" i="11"/>
  <c r="G56" i="11" s="1"/>
  <c r="J71" i="11"/>
  <c r="G71" i="11"/>
  <c r="G29" i="11" s="1"/>
  <c r="F71" i="11"/>
  <c r="E71" i="11"/>
  <c r="C68" i="11"/>
  <c r="C83" i="11" s="1"/>
  <c r="G58" i="11"/>
  <c r="H57" i="11"/>
  <c r="H56" i="11"/>
  <c r="H55" i="11"/>
  <c r="G55" i="11"/>
  <c r="H51" i="11"/>
  <c r="G51" i="11"/>
  <c r="H50" i="11"/>
  <c r="H53" i="11" s="1"/>
  <c r="H49" i="11"/>
  <c r="G49" i="11"/>
  <c r="G45" i="11"/>
  <c r="G41" i="11"/>
  <c r="G33" i="11"/>
  <c r="G32" i="11"/>
  <c r="G28" i="11"/>
  <c r="G27" i="11"/>
  <c r="G26" i="11"/>
  <c r="G25" i="11"/>
  <c r="E23" i="11"/>
  <c r="G47" i="11" s="1"/>
  <c r="E15" i="11"/>
  <c r="H45" i="10"/>
  <c r="G45" i="10"/>
  <c r="H44" i="10"/>
  <c r="G44" i="10"/>
  <c r="H40" i="10"/>
  <c r="G40" i="10"/>
  <c r="H38" i="10"/>
  <c r="G38" i="10"/>
  <c r="G47" i="10" s="1"/>
  <c r="H37" i="10"/>
  <c r="G37" i="10"/>
  <c r="H34" i="10"/>
  <c r="G34" i="10"/>
  <c r="G30" i="10"/>
  <c r="G49" i="10" s="1"/>
  <c r="G26" i="10"/>
  <c r="E15" i="10"/>
  <c r="E18" i="10" s="1"/>
  <c r="E22" i="10" s="1"/>
  <c r="H44" i="9"/>
  <c r="H45" i="9" s="1"/>
  <c r="G44" i="9"/>
  <c r="G45" i="9" s="1"/>
  <c r="H40" i="9"/>
  <c r="G40" i="9"/>
  <c r="H38" i="9"/>
  <c r="G47" i="9" s="1"/>
  <c r="G38" i="9"/>
  <c r="H37" i="9"/>
  <c r="G37" i="9"/>
  <c r="H34" i="9"/>
  <c r="G34" i="9"/>
  <c r="G30" i="9"/>
  <c r="G26" i="9"/>
  <c r="G49" i="9" s="1"/>
  <c r="E15" i="9"/>
  <c r="E18" i="9" s="1"/>
  <c r="E22" i="9" s="1"/>
  <c r="G26" i="8"/>
  <c r="G28" i="8" s="1"/>
  <c r="E15" i="8"/>
  <c r="G41" i="7"/>
  <c r="H40" i="7"/>
  <c r="H41" i="7" s="1"/>
  <c r="G40" i="7"/>
  <c r="H36" i="7"/>
  <c r="G36" i="7"/>
  <c r="H34" i="7"/>
  <c r="G34" i="7"/>
  <c r="G43" i="7" s="1"/>
  <c r="H33" i="7"/>
  <c r="G33" i="7"/>
  <c r="H30" i="7"/>
  <c r="G30" i="7"/>
  <c r="G28" i="7"/>
  <c r="G26" i="7"/>
  <c r="E15" i="7"/>
  <c r="G30" i="6"/>
  <c r="G26" i="6"/>
  <c r="G32" i="6" s="1"/>
  <c r="E15" i="6"/>
  <c r="E18" i="6" s="1"/>
  <c r="H51" i="5"/>
  <c r="H52" i="5" s="1"/>
  <c r="G51" i="5"/>
  <c r="G52" i="5" s="1"/>
  <c r="H47" i="5"/>
  <c r="G47" i="5"/>
  <c r="H45" i="5"/>
  <c r="G45" i="5"/>
  <c r="H44" i="5"/>
  <c r="G44" i="5"/>
  <c r="H41" i="5"/>
  <c r="G41" i="5"/>
  <c r="G37" i="5"/>
  <c r="G33" i="5"/>
  <c r="G29" i="5"/>
  <c r="G25" i="5"/>
  <c r="E15" i="5"/>
  <c r="E18" i="5" s="1"/>
  <c r="E22" i="5" s="1"/>
  <c r="H51" i="4"/>
  <c r="H52" i="4" s="1"/>
  <c r="G51" i="4"/>
  <c r="G52" i="4" s="1"/>
  <c r="G54" i="4" s="1"/>
  <c r="H47" i="4"/>
  <c r="G47" i="4"/>
  <c r="H45" i="4"/>
  <c r="G45" i="4"/>
  <c r="H44" i="4"/>
  <c r="G44" i="4"/>
  <c r="H41" i="4"/>
  <c r="G41" i="4"/>
  <c r="G37" i="4"/>
  <c r="G33" i="4"/>
  <c r="G29" i="4"/>
  <c r="G25" i="4"/>
  <c r="E15" i="4"/>
  <c r="E18" i="4" s="1"/>
  <c r="E22" i="4" s="1"/>
  <c r="H52" i="3"/>
  <c r="H51" i="3"/>
  <c r="G51" i="3"/>
  <c r="G52" i="3" s="1"/>
  <c r="H47" i="3"/>
  <c r="G47" i="3"/>
  <c r="H45" i="3"/>
  <c r="G45" i="3"/>
  <c r="G54" i="3" s="1"/>
  <c r="H44" i="3"/>
  <c r="G44" i="3"/>
  <c r="H41" i="3"/>
  <c r="G41" i="3"/>
  <c r="G37" i="3"/>
  <c r="G33" i="3"/>
  <c r="G29" i="3"/>
  <c r="G25" i="3"/>
  <c r="E15" i="3"/>
  <c r="E18" i="3" s="1"/>
  <c r="E22" i="3" s="1"/>
  <c r="G39" i="3" s="1"/>
  <c r="H52" i="2"/>
  <c r="G52" i="2"/>
  <c r="H51" i="2"/>
  <c r="H47" i="2"/>
  <c r="G47" i="2"/>
  <c r="H45" i="2"/>
  <c r="G45" i="2"/>
  <c r="G54" i="2" s="1"/>
  <c r="H44" i="2"/>
  <c r="G44" i="2"/>
  <c r="H41" i="2"/>
  <c r="G41" i="2"/>
  <c r="G37" i="2"/>
  <c r="G33" i="2"/>
  <c r="G56" i="2" s="1"/>
  <c r="G29" i="2"/>
  <c r="G25" i="2"/>
  <c r="E15" i="2"/>
  <c r="E18" i="2" s="1"/>
  <c r="E22" i="2" s="1"/>
  <c r="G24" i="5" l="1"/>
  <c r="G39" i="5"/>
  <c r="G59" i="11"/>
  <c r="G60" i="11" s="1"/>
  <c r="G24" i="4"/>
  <c r="G39" i="4"/>
  <c r="G30" i="11"/>
  <c r="H59" i="11"/>
  <c r="H60" i="11" s="1"/>
  <c r="G56" i="4"/>
  <c r="G28" i="10"/>
  <c r="G24" i="10"/>
  <c r="G32" i="10"/>
  <c r="G53" i="11"/>
  <c r="G62" i="11" s="1"/>
  <c r="G52" i="11"/>
  <c r="G56" i="3"/>
  <c r="G45" i="7"/>
  <c r="G54" i="5"/>
  <c r="G56" i="5" s="1"/>
  <c r="G39" i="2"/>
  <c r="G24" i="2"/>
  <c r="G24" i="9"/>
  <c r="G32" i="9"/>
  <c r="G28" i="9"/>
  <c r="G24" i="3"/>
  <c r="G34" i="11"/>
  <c r="G37" i="11" s="1"/>
  <c r="H52" i="11"/>
  <c r="G64" i="11" l="1"/>
</calcChain>
</file>

<file path=xl/sharedStrings.xml><?xml version="1.0" encoding="utf-8"?>
<sst xmlns="http://schemas.openxmlformats.org/spreadsheetml/2006/main" count="974" uniqueCount="287">
  <si>
    <t>Test podniku v ťažkostiach</t>
  </si>
  <si>
    <t>Výber právnej formy a spôsobu vedenia účtovníctva</t>
  </si>
  <si>
    <t>Spoločnosť s ručením obmedzeným, Akciová spoločnosť, Jednoduchá spoločnosť na akcie, Družstvo - podvojné účtovníctvo (NAI)</t>
  </si>
  <si>
    <t>Komanditná spoločnosť, Verejná obchodná spoločnosť, Fyzická osoba podnikateľ - podvojné účtovníctvo (NBI)</t>
  </si>
  <si>
    <t>Fyzická osoba podnikateľ - jednoduché účtovníctvo (NBII)</t>
  </si>
  <si>
    <t>Fyzická osoba podnikateľ - daňová evidencia (NBIII)</t>
  </si>
  <si>
    <t>Fyzická osoba podnikateľ - paušálne výdavky (NPV)</t>
  </si>
  <si>
    <t>Príspevková organizácia, rozpočtová organizácia (NCI (PO, RO)</t>
  </si>
  <si>
    <t>Obec, Mesto, Samosprávny kraj (NJÚS)</t>
  </si>
  <si>
    <t>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</t>
  </si>
  <si>
    <t>Malá a veľká ÚJ</t>
  </si>
  <si>
    <t>Mikro ÚJ</t>
  </si>
  <si>
    <t>Zdroj</t>
  </si>
  <si>
    <t>UZPODv14_1</t>
  </si>
  <si>
    <t>UZMUJv14_1</t>
  </si>
  <si>
    <t>UZFOv14_1</t>
  </si>
  <si>
    <t>Daňové priznanie FO, typ B, IV oddiel</t>
  </si>
  <si>
    <t>Súvaha Úč ROPO SFOV 1-01, Výkaz ziskov a strát Úč ROPO SFOV 2-01</t>
  </si>
  <si>
    <t>UZNUJv21_1</t>
  </si>
  <si>
    <t>UZNOv21_1</t>
  </si>
  <si>
    <t>Celkové záväzky podniku</t>
  </si>
  <si>
    <t>S_101</t>
  </si>
  <si>
    <t>S_34</t>
  </si>
  <si>
    <t>MaZ_20</t>
  </si>
  <si>
    <t>T1a_St2_R5</t>
  </si>
  <si>
    <t>S_126</t>
  </si>
  <si>
    <t>S_073</t>
  </si>
  <si>
    <t>MaZ_16</t>
  </si>
  <si>
    <t>Vlastné imanie</t>
  </si>
  <si>
    <t>S_80</t>
  </si>
  <si>
    <t>S_25</t>
  </si>
  <si>
    <t>MaZ_21</t>
  </si>
  <si>
    <t>T1a_St2_R1 +
T1a_St2_R2 +
T1a_St2_R3 +
T1a_St2_R4 -
T1a_St2_R5</t>
  </si>
  <si>
    <t>S_116</t>
  </si>
  <si>
    <t>S_061</t>
  </si>
  <si>
    <t>MaZ_17</t>
  </si>
  <si>
    <t>Emisné ážio</t>
  </si>
  <si>
    <t>S_85</t>
  </si>
  <si>
    <t>Dopľnujúci údaj</t>
  </si>
  <si>
    <t>Základné imanie</t>
  </si>
  <si>
    <t>S_81</t>
  </si>
  <si>
    <t>S_26</t>
  </si>
  <si>
    <t>Výsledok hospodárenia za účtovné obdobie</t>
  </si>
  <si>
    <t>S_100</t>
  </si>
  <si>
    <t>S_33</t>
  </si>
  <si>
    <t>PaV_12</t>
  </si>
  <si>
    <t>T1_St1_R10 +
T1_St1_R13 -
T1_St2_R10 -
T1_St2_R13</t>
  </si>
  <si>
    <t>Výsledok hospodárenia minulých rokov</t>
  </si>
  <si>
    <t>S_97</t>
  </si>
  <si>
    <t>S_32</t>
  </si>
  <si>
    <t>Akumulovaná strata</t>
  </si>
  <si>
    <t>S_100 + S_97</t>
  </si>
  <si>
    <t>S_33 + S_32</t>
  </si>
  <si>
    <t>Modifikované vlastné imanie</t>
  </si>
  <si>
    <t>Vlastné imanie + Akumulovaná strata</t>
  </si>
  <si>
    <t>Vlastné imanie + akumulovaná strata</t>
  </si>
  <si>
    <t>Odpisy</t>
  </si>
  <si>
    <t>VZaS_21</t>
  </si>
  <si>
    <t>VZaS_14</t>
  </si>
  <si>
    <t>Doplňujúci údaj</t>
  </si>
  <si>
    <t>VZaS_030</t>
  </si>
  <si>
    <t>VZaS_25</t>
  </si>
  <si>
    <t>EBITDA</t>
  </si>
  <si>
    <t>VZaS_56 + VZaS_49 + VZaS_21</t>
  </si>
  <si>
    <t>VZaS_35 + VZaS_31 + VZaS_14</t>
  </si>
  <si>
    <t>PaV_12 + nákladové úroky + odpisy</t>
  </si>
  <si>
    <t>Výsledok hospodárenia za účtovné obdobie + nákladové úroky + odpisy</t>
  </si>
  <si>
    <t>VZaS_135 +
VZaS_042 +
VZaS_030</t>
  </si>
  <si>
    <t>VZaS_75 + VZaS_19 + VZaS_25</t>
  </si>
  <si>
    <t>PaV_26 + nákladové úroky + odpisy</t>
  </si>
  <si>
    <t>Nákladové úroky</t>
  </si>
  <si>
    <t>VZaS_49</t>
  </si>
  <si>
    <t>VZaS_31</t>
  </si>
  <si>
    <t>VZaS_042</t>
  </si>
  <si>
    <t>VZaS_19</t>
  </si>
  <si>
    <t>Vysvetlivky</t>
  </si>
  <si>
    <t>S</t>
  </si>
  <si>
    <t>– predstavuje výkaz účtovnej závierky „Súvaha“ (číslo za písmenom predstavuje príslušný riadok výkazu obsahujúci údaje na posúdenie)</t>
  </si>
  <si>
    <t>VZaS</t>
  </si>
  <si>
    <t>– predstavuje výkaz účtovnej závierky „Výkaz ziskov a strát“ (číslo za písmenom predstavuje príslušný riadok výkazu obsahujúci údaje na posúdenie)</t>
  </si>
  <si>
    <t>MaZ</t>
  </si>
  <si>
    <t>– predstavuje výkaz účtovnej závierky „Výkaz o majetku a záväzkoch“ (číslo za písmenom predstavuje príslušný riadok výkazu obsahujúci údaje na posúdenie)</t>
  </si>
  <si>
    <t>PaV</t>
  </si>
  <si>
    <t>– predstavuje výkaz účtovnej závierky „Výkaz o príjmoch a výdavkoch“ (číslo za písmenom predstavuje príslušný riadok výkazu obsahujúci údaje na posúdenie)</t>
  </si>
  <si>
    <t>NÚ</t>
  </si>
  <si>
    <t>– nákladový úrok</t>
  </si>
  <si>
    <t>T1</t>
  </si>
  <si>
    <t>– predstavuje tabuľku T1 daňového výkazu (číslo za písmenom predstavuje poradie stĺpca v tabuľke)</t>
  </si>
  <si>
    <t>T1a</t>
  </si>
  <si>
    <t>– predstavuje tabuľka T1a daňového výkazu (číslo za písmenom predstavuje poradie stĺpca v tabuľke)</t>
  </si>
  <si>
    <t xml:space="preserve">St </t>
  </si>
  <si>
    <t>– predstavuje stĺpec v príslušnej tabuľke (číslo za písmenom predstavuje poradie stĺpca v tabuľke)</t>
  </si>
  <si>
    <t>R</t>
  </si>
  <si>
    <t>– predstavuje riadok v príslušnom stĺpci (číslo za písmenom predstavuje poradie riadku obsahujúceho údaje na posúdenie)</t>
  </si>
  <si>
    <t>– predstavuje údaj z účtovnej evidencie, ktorý sa nenachádza vo výkazoch účtovnej závierky</t>
  </si>
  <si>
    <t>– predstavuje hospodársky výsledok podniku za účtovné obdobie pred zdanením navýšený o nákladové úroky, odpisy a opravné položky</t>
  </si>
  <si>
    <t>ÚJ</t>
  </si>
  <si>
    <t>– účtovná jednotka</t>
  </si>
  <si>
    <t>Názov žiadateľa:</t>
  </si>
  <si>
    <t>Sídlo žiadateľa:</t>
  </si>
  <si>
    <t>IČO:</t>
  </si>
  <si>
    <t>Dátum vzniku (dd.mm.rrrr):</t>
  </si>
  <si>
    <t>Posledný uzavretý účtovný rok:</t>
  </si>
  <si>
    <t>Začiatok referenčného účtovného obdobia (bežného účtovného obdobia) (dd.mm.rrrr):</t>
  </si>
  <si>
    <t>Koniec referenčného účtovného obdobia (bežného účtovného obdobia) (dd.mm.rrrr):</t>
  </si>
  <si>
    <t>Dátum zostavovania testu:</t>
  </si>
  <si>
    <t>Je žiadateľ mikro, malý, stredný podnik (MSP), alebo veľký podnik? Veľkostná kategória žiadateľa sa stanoví/overí v zmysle prílohy „Definícia MSP“, na základe ktorej sú vymedzené pojmy a podmienky pre stanovenie veľkosti podniku ako „hospodárskej jednotky“ (economic unite), po zohľadnení typov vzájomných vzťahov (partnerstva a/alebo prepojenosti) s inými subjektmi, a so zohľadnením počtu pracovníkov a finančných limitov určujúcich tak kategóriu žiadateľa ako mikropodniku, malého a stredného podniku alebo veľkého podniku a to podľa Metodiky posúdenia MSP/Veľký podnik: https://www.employment.gov.sk/sk/-slovensky-riadenie-implementacie-programov-eu/programove-obdobie-2021-2027/statna-pomoc/metodicke-dokumenty/metodika-posudzovania-podnik-tazkostiach/</t>
  </si>
  <si>
    <t>Vyber možnosť</t>
  </si>
  <si>
    <t>Existuje žiadateľ menej ako 3 roky?</t>
  </si>
  <si>
    <t>Právna forma:</t>
  </si>
  <si>
    <t>Je žiadateľ súčasťou skupiny podnikov? Ak žiadateľ patrí alebo tvorí skupinu podnikov na základe vzťahov prepojenosti alebo partnerstva definovaných v prílohe príslušnej schémy pomoci „Definícia MSP...“, posúdenie/overenie sa vykoná aj na tieto Partnerské a Prepojené podniky jednotlivo v hárku Skupina podnikov.</t>
  </si>
  <si>
    <t>Relevantné kritéria pre vyplnenie</t>
  </si>
  <si>
    <t>Kritérium A</t>
  </si>
  <si>
    <t>Zdroj: malá a veľká ÚJ</t>
  </si>
  <si>
    <t>Zdroj: mikro ÚJ</t>
  </si>
  <si>
    <t>Vlastné imanie (r. 81 + r. 85 + r. 86 + r. 87 + r. 90 + r. 93 + r. 97 + r. 100) / Vlastné imanie (r. 26 + r. 29 + r. 30 + r. 31 + r. 32 + r. 33)</t>
  </si>
  <si>
    <t>Základné imanie súčet (r. 82 až r. 84) / Základné imanie (r. 27 + r. 28) (* Ak žiadateľ nevytvára základný kapitál ponechá sa nevyplnené.)</t>
  </si>
  <si>
    <t>Emisné ážio (412) (* Ak žiadateľ nevytvára emisné ážio, ponechá sa nevyplnené.)</t>
  </si>
  <si>
    <t>Je kritérium A splnené?</t>
  </si>
  <si>
    <t>Kritérium C</t>
  </si>
  <si>
    <t>RELEVANTNÉ</t>
  </si>
  <si>
    <t>Je na majetok, resp. na samotný podnik:
a) začaté konkurzné konanie,
b) vyhlásený konkurz,
c) zastavené konkurzné konanie pre nedostatok majetku,
d) zrušený konkurz pre nedostatok majetku,
Prijímateľ uvedie v bielej bunke tú situáciu, ktorá nastala, ak táto situácia stále trvá.
V prípade, ak situácia nenastala, resp. už netrvá (podnik prešiel ozdravným režimom) uvedie v bielej bunke možnosť: "podnik sa nenachádza ani v jednej z uvedených situácií"</t>
  </si>
  <si>
    <t>Register úpadcov</t>
  </si>
  <si>
    <t>Je kritérium C splnené?</t>
  </si>
  <si>
    <t>Kritérium D</t>
  </si>
  <si>
    <t>Ak, bola podniku poskytnutá pomoc na záchranu alebo reštrukturalizáciu</t>
  </si>
  <si>
    <t>Register úpadcov, IS SEMP, žiadateľ</t>
  </si>
  <si>
    <t>Je kritérium D splnené?</t>
  </si>
  <si>
    <t>Kritérium E</t>
  </si>
  <si>
    <t>E.I - miera zadlženosti podniku</t>
  </si>
  <si>
    <t>Záväzky (r. 102 + r. 118 + r. 121 + r. 122 + r. 136 + r. 139 + r. 140) / Záväzky (r. 35 + r. 36 + r. 37 + r. 38 + r. 43 + r. 44 + r. 45)</t>
  </si>
  <si>
    <t>Miera zadĺženosti</t>
  </si>
  <si>
    <t>Je pomer dlhu k vlastnému kapitálu vyšší ako 7,5 alebo je hodnota vlastného imania menšia alebo rovná nule?</t>
  </si>
  <si>
    <t>E.II - úrokové krytie</t>
  </si>
  <si>
    <t>Odpisy a opravné položky k dlhodobému nehmotnému majetku a dlhodobému hmotnému majetku (r. 22 + r. 23) / Odpisy a opravné položky k dlhodobému nehmotnému majetku a dlhodobému hmotnému majetku (551, (+/-) 553)</t>
  </si>
  <si>
    <t>Nákladové úroky (r. 50 + r. 51) / Nákladové úroky (562)</t>
  </si>
  <si>
    <t>Výsledok hospodárenia za účtovné obdobie pred zdanením (+/-) (r. 27 + r. 55) / Výsledok hospodárenia za účtovné obdobie pred zdanením (+/-) (r. 18 + r. 34) (* Strata sa uvádza s negatívnym znamienkom.)</t>
  </si>
  <si>
    <t>Ukazateľ úrokového krytia</t>
  </si>
  <si>
    <t>Je hodnota nákladových úrokov nula?</t>
  </si>
  <si>
    <t>Je ukazovateľ úrokového krytia menší ako 1,0?</t>
  </si>
  <si>
    <t>Je kritérium E splnené?</t>
  </si>
  <si>
    <t>Je žiadateľ podnikom v ťažkostiach (je splnené niektoré z relevantnýchch kritérií A až E)?</t>
  </si>
  <si>
    <t>Kritérium B</t>
  </si>
  <si>
    <t>Výsledok hospodárenia minulých rokov (r. 98 + r. 99)/Nerozdelený zisk alebo neuhradená strata minulých rokov (428, /-/429) (* Strata sa uvádza s negatívnym znamienkom.)</t>
  </si>
  <si>
    <t>Výsledok hospodárenia za účtovné obdobie po zdanení (+/-) r. 01 - (r. 81 + r. 85 + r. 86 + r. 87 + r. 90 + r. 93 + r. 97 + r. 101 + r. 141) / Výsledok hospodárenia za účtovné obdobie po zdanení (+/-) r. 01 - (r. 26 + r. 29 + r. 30 + r. 31 + r. 32 + r. 34) (* Strata sa uvádza s negatívnym znamienkom.)</t>
  </si>
  <si>
    <t>Je kritérium B splnené?</t>
  </si>
  <si>
    <t>VZaS_56</t>
  </si>
  <si>
    <t>VZaS_35</t>
  </si>
  <si>
    <t>Je žiadateľ podnikom v ťažkostiach (je splnené niektoré z relevantnýchch kritérií B až E)?</t>
  </si>
  <si>
    <t>Fyzická osoba podnikateľ - jednoduché účtovníctvo</t>
  </si>
  <si>
    <t xml:space="preserve">Rozdiel majetku a záväzkov (r. 15 - r. 20) </t>
  </si>
  <si>
    <t>Výsledok hospodárenia minulých rokov (*Strata sa uvádza s negatívnym znamienkom.)</t>
  </si>
  <si>
    <t>-</t>
  </si>
  <si>
    <t>Rozdiel príjmov a výdavkov (r. 04 - r. 11) (* Strata sa uvádza s negatívnym znamienkom.)</t>
  </si>
  <si>
    <t>Rozdiel majetku a záväzkov (r. 15 - r. 20)</t>
  </si>
  <si>
    <t xml:space="preserve">Záväzky celkom súčet (r. 16 až r. 19) </t>
  </si>
  <si>
    <t>Rozdiel príjmov a výdavkov (r. 04 - r. 11)</t>
  </si>
  <si>
    <t>Fyzická osoba podnikateľ - daňová evidencia</t>
  </si>
  <si>
    <t>Výsledok hospodárenia za účtovné obdobie (*Strata sa uvádza s negatívnym znamienkom.)</t>
  </si>
  <si>
    <t>Výsledok hospodárenia za účtovné obdobie po zdanení (* Strata sa uvádza s negatívnym znamienkom.)</t>
  </si>
  <si>
    <t>Výsledok
hospodárenia za
účtovné obdobie +
NÚ + odpisy</t>
  </si>
  <si>
    <t>Fyzická osoba podnikateľ - paušálne výdavky</t>
  </si>
  <si>
    <t>Kritéria C, D</t>
  </si>
  <si>
    <t>Je žiadateľ podnikom v ťažkostiach (je splnené niektoré z relevantnýchch kritérií C až D)?</t>
  </si>
  <si>
    <t>Rozpočtové a príspevkové organizácie sa posudzujú ako veľký podnik.</t>
  </si>
  <si>
    <t>Doba existencie rozpočtovej a príspevkovej organizácie je irelevantná.</t>
  </si>
  <si>
    <t>Kritéria C, E</t>
  </si>
  <si>
    <t>Je zriaďovateľ, podľa § 19 zákona č. 583/2004 Z. z. o rozpočtových pravidlách územnej samosprávy a o zmene a doplnení niektorých zákonov v znení neskorších predpisov, v nútenej správe?</t>
  </si>
  <si>
    <t>Žiadateľ, webová stránka žiadateľa</t>
  </si>
  <si>
    <t>Vlastné imanie (r. 117 + r. 120 + r. 123)</t>
  </si>
  <si>
    <t>Záväzky súčet (r. 127 + r. 132 + r. 140 + r. 151 + r. 173)</t>
  </si>
  <si>
    <t>Odpisy dlhodobého nehmotného majetku a dlhodobého hmotného majetku</t>
  </si>
  <si>
    <t>VZaS_30</t>
  </si>
  <si>
    <t>Úroky</t>
  </si>
  <si>
    <t>VZaS_42</t>
  </si>
  <si>
    <t>Výsledok hospodárenia pred zdanením (r. 134 - r. 064) (+/-) (* Strata sa uvádza s negatívnym znamienkom.)</t>
  </si>
  <si>
    <t>VZaS_135</t>
  </si>
  <si>
    <t>Veľkosť žiadateľa je pri jednotkách územnej samosprávy irelevantná.</t>
  </si>
  <si>
    <t>Jednotky územnej samosprávy sa posudzujú ako veľký podnik.</t>
  </si>
  <si>
    <t>Je jednotka územnej samosprávy v súlade s ustanoveniami § 19 zákona č. 583/2004 Z.z. o rozpočtových pravidlách územnej samosprávy a o zmene a doplnení niektorých zákonov v nútenej správe?</t>
  </si>
  <si>
    <t>Je žiadateľ podnikom v ťažkostiach (je splnené kritérium C)?</t>
  </si>
  <si>
    <t>Vlastné imanie (r. 062+ r. 067 + r. 071 + r. 072)</t>
  </si>
  <si>
    <t>Záväzky (r. 074 + r. 078 + r. 086 + r. 096)</t>
  </si>
  <si>
    <t xml:space="preserve">Odpisy dlhodobého nehmotného majetku a dlhodobého hmotného majetku </t>
  </si>
  <si>
    <t>Výsledok hospodárenia pred zdanením (r. 74 - r. 38) (* Strata sa uvádza s negatívnym znamienkom.)</t>
  </si>
  <si>
    <t>VZaS_75</t>
  </si>
  <si>
    <t>Je žiadateľ podnikom v ťažkostiach (je splnené niektoré z relevantnýchch kritérií C až E)?</t>
  </si>
  <si>
    <t>Rozdiel majetku a záväzkov (r. 11 - r.16)</t>
  </si>
  <si>
    <t>Záväzky celkom (súčet r. 12 a r.15)</t>
  </si>
  <si>
    <t>Rozdiel príjmov a výdavkov (r. 16 - r. 25) (* Strata sa uvádza s negatívnym znamienkom.)</t>
  </si>
  <si>
    <t>PaV_26</t>
  </si>
  <si>
    <t>Existujú všetky podniky v skupine menej ako 3 roky?</t>
  </si>
  <si>
    <t>Sú v skupine podniky, ktoré podliehajú kritériu A (tj. podnik má základný kapitál alebo minimálnu kapitálovú požiadavku a spoločníci majú obmedzené ručenie, s. r. o., a. s., j. s. a.)?</t>
  </si>
  <si>
    <t>Sú v skupine podniky, ktoré podliehajú kritériu B (tj. niektorí zo spoločníkov plne ručí za záväzky a podnik má minimálny kapitálový požiadavok, k. s., v. o. s., fyzická osoba podnikateľ - účtujúci v systéme podvojného účtovníctva)?</t>
  </si>
  <si>
    <t>Podlieha skupina podnikov, ktorou je žiadateľ súčasťou konsolidácii?</t>
  </si>
  <si>
    <t>II.</t>
  </si>
  <si>
    <t>Vlastné imanie (r.81+r.85+r.86+r.87+r. 90 + r. 93 + r. 97 + r. 100) / Vlastné imanie (r. 26 + r. 29 + r. 30 + r. 31 + r. 32 + r. 33)</t>
  </si>
  <si>
    <t>III.A</t>
  </si>
  <si>
    <t>Podniky podliehajúce kritériu A - podniky majú základný kapitál alebo minimálnu kapitálovú požiadavku a spoločníci majú obmedzené ručenie, s. r. o., a. s., j. s. a.</t>
  </si>
  <si>
    <t>Rok</t>
  </si>
  <si>
    <t>Súvaha / Výkaz o majetku a záväzkoch</t>
  </si>
  <si>
    <t>Výkaz ziskov a strát / Výkaz o príjmoch a výdavkoch</t>
  </si>
  <si>
    <t>Obchodné meno</t>
  </si>
  <si>
    <t>Sídlo</t>
  </si>
  <si>
    <t>Právna forma</t>
  </si>
  <si>
    <t>Výsledok hospod. minulých rokov</t>
  </si>
  <si>
    <t>Výsledok hospod. za účtovné obdobie po zdanení</t>
  </si>
  <si>
    <t>Viď tabuľka Výber formy</t>
  </si>
  <si>
    <t>Spolu</t>
  </si>
  <si>
    <t>Nie je relevantné</t>
  </si>
  <si>
    <t>Podnik 1</t>
  </si>
  <si>
    <t>Podnik 2</t>
  </si>
  <si>
    <t>Podnik 3</t>
  </si>
  <si>
    <t>Podnik 4</t>
  </si>
  <si>
    <t>Podnik 5</t>
  </si>
  <si>
    <t>Podnik 6</t>
  </si>
  <si>
    <t>Podnik 7</t>
  </si>
  <si>
    <t>Podnik 8</t>
  </si>
  <si>
    <t>Podnik 9</t>
  </si>
  <si>
    <t>Podnik 10</t>
  </si>
  <si>
    <t xml:space="preserve">Viď tabuľka Výber formy			</t>
  </si>
  <si>
    <t>III.B</t>
  </si>
  <si>
    <r>
      <rPr>
        <b/>
        <sz val="12"/>
        <color theme="1"/>
        <rFont val="Arial Narrow"/>
      </rPr>
      <t>Podniky podliehajúce kritériu B - niektorí zo spoločníkov plne ručí za záväzky a podnik má minimálny kapitálový požiadavok, k. s., v. o. s., fyzická osoba podnikateľ - účtujúci v systéme podvojného účtovníctva</t>
    </r>
  </si>
  <si>
    <t xml:space="preserve">Viď tabuľka Výber formy		</t>
  </si>
  <si>
    <t>III.C</t>
  </si>
  <si>
    <r>
      <rPr>
        <b/>
        <sz val="12"/>
        <color rgb="FF000000"/>
        <rFont val="Arial Narrow"/>
      </rPr>
      <t xml:space="preserve">Podniky </t>
    </r>
    <r>
      <rPr>
        <b/>
        <sz val="12"/>
        <color rgb="FFFF0000"/>
        <rFont val="Arial Narrow"/>
      </rPr>
      <t>ne</t>
    </r>
    <r>
      <rPr>
        <b/>
        <sz val="12"/>
        <color rgb="FF000000"/>
        <rFont val="Arial Narrow"/>
      </rPr>
      <t>podléhajúce kritériám A/B - podniky nemajú základný kapitál alebo minimálnu kapitálovú požiadavku</t>
    </r>
  </si>
  <si>
    <t>Výsledok hospodárenia za účtovné obdobie po zdanení</t>
  </si>
  <si>
    <t>Je žiadateľ/partner malý alebo stredný podnik (MSP)?</t>
  </si>
  <si>
    <t>Mikropodnik</t>
  </si>
  <si>
    <t>Áno</t>
  </si>
  <si>
    <t>Áno- Je potrebné vyplniť III. časť tohto formulára z výkazu konsolidovanej účtovnej závierky</t>
  </si>
  <si>
    <t>Malý podnik</t>
  </si>
  <si>
    <t>Nie</t>
  </si>
  <si>
    <t>Stredný podnik</t>
  </si>
  <si>
    <t>Veľký podnik</t>
  </si>
  <si>
    <t xml:space="preserve">Sú v skupine podniky, ktoré podliehajú kritériu B (tj. niektorí zo spoločníkov plne ručí za záväzky a podnik má minimálny kapitálový požiadavok, k. s., v. o. s., fyzická osoba podnikateľ - účtujúci v systéme podvojného účtovníctva)?		</t>
  </si>
  <si>
    <t>Právna forma I.</t>
  </si>
  <si>
    <t>Občianske združenie - podvojné účtovníctvo</t>
  </si>
  <si>
    <t>Občianske združenie - jednoduché účtovníctvo</t>
  </si>
  <si>
    <t>Spoločnosť s ručením obmedzeným - podvojné účtovníctvo</t>
  </si>
  <si>
    <t>Komanditná spoločnosť - podvojné účtovníctvo</t>
  </si>
  <si>
    <t>Príspevková organizácia</t>
  </si>
  <si>
    <t>Obec</t>
  </si>
  <si>
    <t>Záujmové združenie právnických osôb - podvojné účtovníctvo</t>
  </si>
  <si>
    <t>Záujmové združenie právnických osôb - jednoduché účtovníctvo</t>
  </si>
  <si>
    <t>Spoločnosť s ručením obmedzeným</t>
  </si>
  <si>
    <t>Komanditná spoločnosť</t>
  </si>
  <si>
    <t>Akciová spoločnosť - podvojné účtovníctvo</t>
  </si>
  <si>
    <t>Verejná obchodná spoločnosť - podvojné účtovníctvo</t>
  </si>
  <si>
    <t>Rozpočtová organizácia</t>
  </si>
  <si>
    <t>Mesto</t>
  </si>
  <si>
    <t>Cirkev a náboženská spoločonosť - podvojné účtovníctvo</t>
  </si>
  <si>
    <t>Cirkev a náboženská spoločonosť - jednoduché účtovníctvo</t>
  </si>
  <si>
    <t>Akciová spoločnosť</t>
  </si>
  <si>
    <t>Verejná obchodná spoločnosť</t>
  </si>
  <si>
    <t>Jednoduchá spoločnosť na akcie - podvojné účtovníctvo</t>
  </si>
  <si>
    <t>Fyzická osoba podnikateľ - podvojné účtovníctvo</t>
  </si>
  <si>
    <t>Samosprávny kraj</t>
  </si>
  <si>
    <t>Nezisková organizácia poskytujúca všeobecne prospešné služby - podvojné účtovníctvo</t>
  </si>
  <si>
    <t>Nezisková organizácia poskytujúca všeobecne prospešné služby - jednoduché účtovníctvo</t>
  </si>
  <si>
    <t>Jednoduchá spoločnosť na akcie</t>
  </si>
  <si>
    <t>Fyzická osoba podnikateľ</t>
  </si>
  <si>
    <t>Družstvo - podvojné účtovníctvo</t>
  </si>
  <si>
    <t>Nadácia - podvojné účtovníctvo</t>
  </si>
  <si>
    <t>Nadácia - jednoduché účtovníctvo</t>
  </si>
  <si>
    <t>Družstvo</t>
  </si>
  <si>
    <t>Neinvestičný fond - podvojné účtovníctvo</t>
  </si>
  <si>
    <t>Neinvestičný fond - jednoduché účtovníctvo</t>
  </si>
  <si>
    <t>Je žiadateľ súčasťou skupiny podnikov?</t>
  </si>
  <si>
    <t>Ďalšie právnické osoby (verejné vysoké školy, spoločenstvá vlastníkov bytov a nebytových priestorov a pod.) - podvojné účtovníctvo</t>
  </si>
  <si>
    <t>Ďalšie právnické osoby (verejné vysoké školy, spoločenstvá vlastníkov bytov a nebytových priestorov a pod.) - jednoduché účtovníctvo</t>
  </si>
  <si>
    <t>Áno- Je potrebné vyplniť zošit pre skupinu podnikov</t>
  </si>
  <si>
    <t xml:space="preserve">Je na majetok, resp. na samotný podnik:	</t>
  </si>
  <si>
    <t>Podnik sa nenachádza ani v jednej z uvedených situácií</t>
  </si>
  <si>
    <t>Zriaďovateľ je v nútenej správe</t>
  </si>
  <si>
    <t>Začaté konkurzné konanie</t>
  </si>
  <si>
    <t>Zriaďovateľ nie je v nútenej správe</t>
  </si>
  <si>
    <t>Vyhlásený konkurz</t>
  </si>
  <si>
    <t>Zastavené konkurzné konanie pre nedostatok majetku</t>
  </si>
  <si>
    <t>Zrušený konkurz pre nedostatok majetku</t>
  </si>
  <si>
    <t>Prijatá pomoc na záchranu alebo reštrukturalizáciu podniku</t>
  </si>
  <si>
    <t>Ak, bola podniku poskytnuát pomoc na záchranu alebo reštrukturalizáciu a:</t>
  </si>
  <si>
    <t>Podnik neuhradil úver alebo nevypovedal záruku</t>
  </si>
  <si>
    <t>Podnik stále podlieha reštrukturalizačnému plánu</t>
  </si>
  <si>
    <t>Jednotka územnej samosprávy je v nútenej správe</t>
  </si>
  <si>
    <t>Jednotka územnej samosprávy nie je v nútenej správe</t>
  </si>
  <si>
    <r>
      <t xml:space="preserve">Príručka pre prijímateľa prostriedkov mechanizmu na podporu obnovy a odolnosti
</t>
    </r>
    <r>
      <rPr>
        <b/>
        <sz val="12"/>
        <color theme="1"/>
        <rFont val="Arial Narrow"/>
        <family val="2"/>
        <charset val="238"/>
      </rPr>
      <t>Príloha 13b_Test podniku v ťažkostiach pre skupinu viac podnikov</t>
    </r>
    <r>
      <rPr>
        <sz val="12"/>
        <color theme="1"/>
        <rFont val="Arial Narrow"/>
        <family val="2"/>
        <charset val="238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</si>
</sst>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1">
    <font>
      <sz val="12"/>
      <color theme="1"/>
      <name val="Aptos Narrow"/>
      <scheme val="minor"/>
    </font>
    <font>
      <sz val="12"/>
      <color theme="1"/>
      <name val="Arial Narrow"/>
    </font>
    <font>
      <b/>
      <sz val="14"/>
      <color theme="1"/>
      <name val="Arial Narrow"/>
    </font>
    <font>
      <sz val="12"/>
      <name val="Aptos Narrow"/>
    </font>
    <font>
      <sz val="10"/>
      <color theme="1"/>
      <name val="Arial Narrow"/>
    </font>
    <font>
      <b/>
      <sz val="12"/>
      <color theme="1"/>
      <name val="Arial Narrow"/>
    </font>
    <font>
      <sz val="12"/>
      <color theme="1"/>
      <name val="Aptos Narrow"/>
    </font>
    <font>
      <sz val="12"/>
      <color rgb="FF000000"/>
      <name val="Arial Narrow"/>
    </font>
    <font>
      <b/>
      <sz val="12"/>
      <color rgb="FF000000"/>
      <name val="Arial Narrow"/>
    </font>
    <font>
      <b/>
      <sz val="12"/>
      <color rgb="FFFF0000"/>
      <name val="Arial Narrow"/>
    </font>
    <font>
      <u/>
      <sz val="12"/>
      <color theme="10"/>
      <name val="Aptos Narrow"/>
      <scheme val="minor"/>
    </font>
    <font>
      <b/>
      <sz val="14"/>
      <color theme="1"/>
      <name val="Arial Narrow"/>
      <family val="2"/>
    </font>
    <font>
      <b/>
      <sz val="10"/>
      <color theme="1"/>
      <name val="Arial Narrow"/>
      <family val="2"/>
    </font>
    <font>
      <u/>
      <sz val="10"/>
      <color theme="10"/>
      <name val="Arial Narrow"/>
      <family val="2"/>
    </font>
    <font>
      <u/>
      <sz val="10"/>
      <color theme="10"/>
      <name val="Aptos Narrow"/>
      <family val="2"/>
      <charset val="238"/>
      <scheme val="minor"/>
    </font>
    <font>
      <b/>
      <sz val="10"/>
      <color rgb="FF000000"/>
      <name val="Arial Narrow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</fonts>
  <fills count="1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A6C9EB"/>
        <bgColor rgb="FFA6C9EB"/>
      </patternFill>
    </fill>
    <fill>
      <patternFill patternType="solid">
        <fgColor rgb="FFF6C6AC"/>
        <bgColor rgb="FFF6C6AC"/>
      </patternFill>
    </fill>
    <fill>
      <patternFill patternType="solid">
        <fgColor rgb="FFD0D0D0"/>
        <bgColor rgb="FFD0D0D0"/>
      </patternFill>
    </fill>
    <fill>
      <patternFill patternType="solid">
        <fgColor rgb="FFE8E8E8"/>
        <bgColor rgb="FFE8E8E8"/>
      </patternFill>
    </fill>
    <fill>
      <patternFill patternType="solid">
        <fgColor rgb="FFE7E6E6"/>
        <bgColor rgb="FFE7E6E6"/>
      </patternFill>
    </fill>
    <fill>
      <patternFill patternType="solid">
        <fgColor rgb="FFF8CBAD"/>
        <bgColor rgb="FFF8CBAD"/>
      </patternFill>
    </fill>
    <fill>
      <patternFill patternType="solid">
        <fgColor rgb="FFD9F2D0"/>
        <bgColor rgb="FFD9F2D0"/>
      </patternFill>
    </fill>
    <fill>
      <patternFill patternType="solid">
        <fgColor rgb="FF92D050"/>
        <bgColor rgb="FF92D050"/>
      </patternFill>
    </fill>
    <fill>
      <patternFill patternType="solid">
        <fgColor rgb="FFE49EDD"/>
        <bgColor rgb="FFE49EDD"/>
      </patternFill>
    </fill>
    <fill>
      <patternFill patternType="solid">
        <fgColor rgb="FF45B0E1"/>
        <bgColor rgb="FF45B0E1"/>
      </patternFill>
    </fill>
    <fill>
      <patternFill patternType="solid">
        <fgColor rgb="FFCAEDFB"/>
        <bgColor rgb="FFCAEDFB"/>
      </patternFill>
    </fill>
    <fill>
      <patternFill patternType="solid">
        <fgColor rgb="FF71A9E0"/>
        <bgColor rgb="FF71A9E0"/>
      </patternFill>
    </fill>
    <fill>
      <patternFill patternType="solid">
        <fgColor rgb="FFD0CECE"/>
        <bgColor rgb="FFD0CECE"/>
      </patternFill>
    </fill>
    <fill>
      <patternFill patternType="solid">
        <fgColor theme="0"/>
        <bgColor indexed="64"/>
      </patternFill>
    </fill>
  </fills>
  <borders count="72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/>
      <right/>
      <top style="medium">
        <color rgb="FF000000"/>
      </top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0" fillId="0" borderId="0" applyNumberFormat="0" applyFill="0" applyBorder="0" applyAlignment="0" applyProtection="0"/>
  </cellStyleXfs>
  <cellXfs count="224">
    <xf numFmtId="0" fontId="0" fillId="0" borderId="0" xfId="0" applyFont="1" applyAlignment="1"/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4" fillId="2" borderId="1" xfId="0" applyFont="1" applyFill="1" applyBorder="1" applyAlignment="1">
      <alignment vertical="center"/>
    </xf>
    <xf numFmtId="0" fontId="4" fillId="2" borderId="1" xfId="0" applyFont="1" applyFill="1" applyBorder="1"/>
    <xf numFmtId="0" fontId="1" fillId="6" borderId="13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/>
    </xf>
    <xf numFmtId="3" fontId="1" fillId="0" borderId="13" xfId="0" applyNumberFormat="1" applyFont="1" applyBorder="1" applyAlignment="1">
      <alignment horizontal="center" vertical="center"/>
    </xf>
    <xf numFmtId="0" fontId="1" fillId="6" borderId="13" xfId="0" applyFont="1" applyFill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2" fontId="1" fillId="0" borderId="13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0" xfId="0" applyFont="1" applyAlignment="1">
      <alignment vertical="center"/>
    </xf>
    <xf numFmtId="0" fontId="6" fillId="2" borderId="1" xfId="0" applyFont="1" applyFill="1" applyBorder="1"/>
    <xf numFmtId="3" fontId="1" fillId="0" borderId="13" xfId="0" applyNumberFormat="1" applyFont="1" applyBorder="1" applyAlignment="1">
      <alignment horizontal="right" vertical="center"/>
    </xf>
    <xf numFmtId="0" fontId="5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center"/>
    </xf>
    <xf numFmtId="0" fontId="1" fillId="0" borderId="13" xfId="0" applyFont="1" applyBorder="1" applyAlignment="1">
      <alignment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2" fillId="2" borderId="18" xfId="0" applyFont="1" applyFill="1" applyBorder="1" applyAlignment="1">
      <alignment vertical="center"/>
    </xf>
    <xf numFmtId="0" fontId="2" fillId="2" borderId="1" xfId="0" applyFont="1" applyFill="1" applyBorder="1" applyAlignment="1">
      <alignment vertical="center"/>
    </xf>
    <xf numFmtId="0" fontId="1" fillId="2" borderId="18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3" fontId="1" fillId="2" borderId="1" xfId="0" applyNumberFormat="1" applyFont="1" applyFill="1" applyBorder="1" applyAlignment="1">
      <alignment vertical="center"/>
    </xf>
    <xf numFmtId="0" fontId="1" fillId="9" borderId="1" xfId="0" applyFont="1" applyFill="1" applyBorder="1" applyAlignment="1">
      <alignment horizontal="center" vertical="center"/>
    </xf>
    <xf numFmtId="0" fontId="1" fillId="9" borderId="1" xfId="0" applyFont="1" applyFill="1" applyBorder="1" applyAlignment="1">
      <alignment vertical="center" wrapText="1"/>
    </xf>
    <xf numFmtId="0" fontId="1" fillId="9" borderId="1" xfId="0" applyFont="1" applyFill="1" applyBorder="1" applyAlignment="1">
      <alignment vertical="center"/>
    </xf>
    <xf numFmtId="0" fontId="5" fillId="5" borderId="25" xfId="0" applyFont="1" applyFill="1" applyBorder="1" applyAlignment="1">
      <alignment horizontal="center" vertical="center" wrapText="1"/>
    </xf>
    <xf numFmtId="0" fontId="5" fillId="11" borderId="32" xfId="0" applyFont="1" applyFill="1" applyBorder="1" applyAlignment="1">
      <alignment horizontal="center" vertical="center" wrapText="1"/>
    </xf>
    <xf numFmtId="0" fontId="5" fillId="4" borderId="32" xfId="0" applyFont="1" applyFill="1" applyBorder="1" applyAlignment="1">
      <alignment horizontal="center" vertical="center" wrapText="1"/>
    </xf>
    <xf numFmtId="0" fontId="5" fillId="4" borderId="33" xfId="0" applyFont="1" applyFill="1" applyBorder="1" applyAlignment="1">
      <alignment horizontal="center" vertical="center" wrapText="1"/>
    </xf>
    <xf numFmtId="0" fontId="5" fillId="12" borderId="25" xfId="0" applyFont="1" applyFill="1" applyBorder="1" applyAlignment="1">
      <alignment horizontal="left" vertical="center" wrapText="1"/>
    </xf>
    <xf numFmtId="0" fontId="5" fillId="12" borderId="39" xfId="0" applyFont="1" applyFill="1" applyBorder="1" applyAlignment="1">
      <alignment horizontal="left" vertical="center" wrapText="1"/>
    </xf>
    <xf numFmtId="0" fontId="5" fillId="12" borderId="39" xfId="0" applyFont="1" applyFill="1" applyBorder="1" applyAlignment="1">
      <alignment horizontal="left" vertical="center"/>
    </xf>
    <xf numFmtId="3" fontId="5" fillId="12" borderId="39" xfId="0" applyNumberFormat="1" applyFont="1" applyFill="1" applyBorder="1" applyAlignment="1">
      <alignment horizontal="center" vertical="center"/>
    </xf>
    <xf numFmtId="3" fontId="5" fillId="12" borderId="25" xfId="0" applyNumberFormat="1" applyFont="1" applyFill="1" applyBorder="1" applyAlignment="1">
      <alignment horizontal="center" vertical="center" wrapText="1"/>
    </xf>
    <xf numFmtId="3" fontId="5" fillId="12" borderId="39" xfId="0" applyNumberFormat="1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vertical="center"/>
    </xf>
    <xf numFmtId="0" fontId="1" fillId="0" borderId="42" xfId="0" applyFont="1" applyBorder="1" applyAlignment="1">
      <alignment horizontal="left" vertical="center" wrapText="1"/>
    </xf>
    <xf numFmtId="0" fontId="1" fillId="0" borderId="32" xfId="0" applyFont="1" applyBorder="1" applyAlignment="1">
      <alignment horizontal="left" vertical="center"/>
    </xf>
    <xf numFmtId="3" fontId="1" fillId="0" borderId="32" xfId="0" applyNumberFormat="1" applyFont="1" applyBorder="1" applyAlignment="1">
      <alignment horizontal="center" vertical="center"/>
    </xf>
    <xf numFmtId="3" fontId="1" fillId="0" borderId="32" xfId="0" applyNumberFormat="1" applyFont="1" applyBorder="1" applyAlignment="1">
      <alignment horizontal="center" vertical="center" wrapText="1"/>
    </xf>
    <xf numFmtId="3" fontId="1" fillId="0" borderId="33" xfId="0" applyNumberFormat="1" applyFont="1" applyBorder="1" applyAlignment="1">
      <alignment horizontal="center" vertical="center"/>
    </xf>
    <xf numFmtId="0" fontId="1" fillId="0" borderId="32" xfId="0" applyFont="1" applyBorder="1" applyAlignment="1">
      <alignment horizontal="left" vertical="center" wrapText="1"/>
    </xf>
    <xf numFmtId="0" fontId="1" fillId="0" borderId="45" xfId="0" applyFont="1" applyBorder="1" applyAlignment="1">
      <alignment horizontal="left" vertical="center" wrapText="1"/>
    </xf>
    <xf numFmtId="0" fontId="1" fillId="0" borderId="46" xfId="0" applyFont="1" applyBorder="1" applyAlignment="1">
      <alignment horizontal="left" vertical="center" wrapText="1"/>
    </xf>
    <xf numFmtId="0" fontId="1" fillId="0" borderId="46" xfId="0" applyFont="1" applyBorder="1" applyAlignment="1">
      <alignment horizontal="left" vertical="center"/>
    </xf>
    <xf numFmtId="3" fontId="1" fillId="0" borderId="46" xfId="0" applyNumberFormat="1" applyFont="1" applyBorder="1" applyAlignment="1">
      <alignment horizontal="center" vertical="center"/>
    </xf>
    <xf numFmtId="3" fontId="1" fillId="0" borderId="46" xfId="0" applyNumberFormat="1" applyFont="1" applyBorder="1" applyAlignment="1">
      <alignment horizontal="center" vertical="center" wrapText="1"/>
    </xf>
    <xf numFmtId="3" fontId="1" fillId="0" borderId="49" xfId="0" applyNumberFormat="1" applyFont="1" applyBorder="1" applyAlignment="1">
      <alignment horizontal="center" vertical="center"/>
    </xf>
    <xf numFmtId="0" fontId="5" fillId="12" borderId="25" xfId="0" applyFont="1" applyFill="1" applyBorder="1" applyAlignment="1">
      <alignment horizontal="left" vertical="center"/>
    </xf>
    <xf numFmtId="3" fontId="5" fillId="12" borderId="52" xfId="0" applyNumberFormat="1" applyFont="1" applyFill="1" applyBorder="1" applyAlignment="1">
      <alignment horizontal="center" vertical="center"/>
    </xf>
    <xf numFmtId="0" fontId="1" fillId="13" borderId="1" xfId="0" applyFont="1" applyFill="1" applyBorder="1" applyAlignment="1">
      <alignment horizontal="center" vertical="center"/>
    </xf>
    <xf numFmtId="0" fontId="1" fillId="13" borderId="1" xfId="0" applyFont="1" applyFill="1" applyBorder="1" applyAlignment="1">
      <alignment vertical="center" wrapText="1"/>
    </xf>
    <xf numFmtId="0" fontId="1" fillId="13" borderId="1" xfId="0" applyFont="1" applyFill="1" applyBorder="1" applyAlignment="1">
      <alignment vertical="center"/>
    </xf>
    <xf numFmtId="0" fontId="5" fillId="12" borderId="25" xfId="0" applyFont="1" applyFill="1" applyBorder="1" applyAlignment="1">
      <alignment vertical="center"/>
    </xf>
    <xf numFmtId="0" fontId="5" fillId="12" borderId="39" xfId="0" applyFont="1" applyFill="1" applyBorder="1" applyAlignment="1">
      <alignment vertical="center"/>
    </xf>
    <xf numFmtId="0" fontId="1" fillId="0" borderId="32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0" borderId="46" xfId="0" applyFont="1" applyBorder="1" applyAlignment="1">
      <alignment horizontal="center" vertical="center" wrapText="1"/>
    </xf>
    <xf numFmtId="0" fontId="1" fillId="0" borderId="46" xfId="0" applyFont="1" applyBorder="1" applyAlignment="1">
      <alignment horizontal="center" vertical="center"/>
    </xf>
    <xf numFmtId="0" fontId="1" fillId="0" borderId="32" xfId="0" applyFont="1" applyBorder="1" applyAlignment="1">
      <alignment vertical="center" wrapText="1"/>
    </xf>
    <xf numFmtId="0" fontId="1" fillId="0" borderId="32" xfId="0" applyFont="1" applyBorder="1" applyAlignment="1">
      <alignment vertical="center"/>
    </xf>
    <xf numFmtId="0" fontId="1" fillId="0" borderId="42" xfId="0" applyFont="1" applyBorder="1" applyAlignment="1">
      <alignment vertical="center" wrapText="1"/>
    </xf>
    <xf numFmtId="0" fontId="1" fillId="0" borderId="45" xfId="0" applyFont="1" applyBorder="1" applyAlignment="1">
      <alignment vertical="center" wrapText="1"/>
    </xf>
    <xf numFmtId="0" fontId="1" fillId="0" borderId="46" xfId="0" applyFont="1" applyBorder="1" applyAlignment="1">
      <alignment vertical="center" wrapText="1"/>
    </xf>
    <xf numFmtId="0" fontId="1" fillId="0" borderId="46" xfId="0" applyFont="1" applyBorder="1" applyAlignment="1">
      <alignment vertical="center"/>
    </xf>
    <xf numFmtId="0" fontId="1" fillId="14" borderId="1" xfId="0" applyFont="1" applyFill="1" applyBorder="1" applyAlignment="1">
      <alignment horizontal="center" vertical="center"/>
    </xf>
    <xf numFmtId="0" fontId="1" fillId="14" borderId="1" xfId="0" applyFont="1" applyFill="1" applyBorder="1" applyAlignment="1">
      <alignment vertical="center"/>
    </xf>
    <xf numFmtId="0" fontId="8" fillId="15" borderId="60" xfId="0" applyFont="1" applyFill="1" applyBorder="1" applyAlignment="1">
      <alignment horizontal="center" vertical="center" wrapText="1"/>
    </xf>
    <xf numFmtId="0" fontId="7" fillId="0" borderId="61" xfId="0" applyFont="1" applyBorder="1" applyAlignment="1">
      <alignment horizontal="left" vertical="center" wrapText="1"/>
    </xf>
    <xf numFmtId="0" fontId="7" fillId="0" borderId="62" xfId="0" applyFont="1" applyBorder="1" applyAlignment="1">
      <alignment horizontal="center" vertical="center"/>
    </xf>
    <xf numFmtId="3" fontId="7" fillId="0" borderId="62" xfId="0" applyNumberFormat="1" applyFont="1" applyBorder="1" applyAlignment="1">
      <alignment horizontal="center" vertical="center"/>
    </xf>
    <xf numFmtId="3" fontId="7" fillId="0" borderId="64" xfId="0" applyNumberFormat="1" applyFont="1" applyBorder="1" applyAlignment="1">
      <alignment horizontal="center" vertical="center"/>
    </xf>
    <xf numFmtId="0" fontId="7" fillId="0" borderId="62" xfId="0" applyFont="1" applyBorder="1" applyAlignment="1">
      <alignment horizontal="center" vertical="center" wrapText="1"/>
    </xf>
    <xf numFmtId="3" fontId="1" fillId="0" borderId="62" xfId="0" applyNumberFormat="1" applyFont="1" applyBorder="1" applyAlignment="1">
      <alignment horizontal="center" vertical="center"/>
    </xf>
    <xf numFmtId="0" fontId="7" fillId="0" borderId="34" xfId="0" applyFont="1" applyBorder="1" applyAlignment="1">
      <alignment horizontal="left" vertical="center" wrapText="1"/>
    </xf>
    <xf numFmtId="0" fontId="7" fillId="0" borderId="48" xfId="0" applyFont="1" applyBorder="1" applyAlignment="1">
      <alignment horizontal="center" vertical="center" wrapText="1"/>
    </xf>
    <xf numFmtId="0" fontId="7" fillId="0" borderId="48" xfId="0" applyFont="1" applyBorder="1" applyAlignment="1">
      <alignment horizontal="center" vertical="center"/>
    </xf>
    <xf numFmtId="3" fontId="7" fillId="0" borderId="48" xfId="0" applyNumberFormat="1" applyFont="1" applyBorder="1" applyAlignment="1">
      <alignment horizontal="center" vertical="center"/>
    </xf>
    <xf numFmtId="3" fontId="1" fillId="0" borderId="48" xfId="0" applyNumberFormat="1" applyFont="1" applyBorder="1" applyAlignment="1">
      <alignment horizontal="center" vertical="center"/>
    </xf>
    <xf numFmtId="3" fontId="7" fillId="0" borderId="7" xfId="0" applyNumberFormat="1" applyFont="1" applyBorder="1" applyAlignment="1">
      <alignment horizontal="center" vertical="center"/>
    </xf>
    <xf numFmtId="0" fontId="8" fillId="15" borderId="25" xfId="0" applyFont="1" applyFill="1" applyBorder="1" applyAlignment="1">
      <alignment horizontal="center" vertical="center" wrapText="1"/>
    </xf>
    <xf numFmtId="0" fontId="7" fillId="0" borderId="62" xfId="0" applyFont="1" applyBorder="1" applyAlignment="1">
      <alignment vertical="center" wrapText="1"/>
    </xf>
    <xf numFmtId="0" fontId="7" fillId="0" borderId="62" xfId="0" applyFont="1" applyBorder="1" applyAlignment="1">
      <alignment vertical="center"/>
    </xf>
    <xf numFmtId="0" fontId="7" fillId="0" borderId="61" xfId="0" applyFont="1" applyBorder="1" applyAlignment="1">
      <alignment vertical="center" wrapText="1"/>
    </xf>
    <xf numFmtId="0" fontId="7" fillId="0" borderId="34" xfId="0" applyFont="1" applyBorder="1" applyAlignment="1">
      <alignment vertical="center" wrapText="1"/>
    </xf>
    <xf numFmtId="0" fontId="7" fillId="0" borderId="48" xfId="0" applyFont="1" applyBorder="1" applyAlignment="1">
      <alignment vertical="center" wrapText="1"/>
    </xf>
    <xf numFmtId="0" fontId="7" fillId="0" borderId="48" xfId="0" applyFont="1" applyBorder="1" applyAlignment="1">
      <alignment vertical="center"/>
    </xf>
    <xf numFmtId="0" fontId="1" fillId="14" borderId="1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0" fontId="15" fillId="0" borderId="68" xfId="0" applyFont="1" applyBorder="1" applyAlignment="1">
      <alignment horizontal="center" vertical="center" wrapText="1"/>
    </xf>
    <xf numFmtId="0" fontId="12" fillId="0" borderId="68" xfId="0" applyFont="1" applyBorder="1" applyAlignment="1">
      <alignment horizontal="center" vertical="center" wrapText="1"/>
    </xf>
    <xf numFmtId="0" fontId="12" fillId="0" borderId="68" xfId="0" applyFont="1" applyBorder="1" applyAlignment="1">
      <alignment horizontal="left" vertical="center" wrapText="1"/>
    </xf>
    <xf numFmtId="0" fontId="13" fillId="0" borderId="68" xfId="1" applyFont="1" applyBorder="1" applyAlignment="1">
      <alignment horizontal="center" vertical="center" wrapText="1"/>
    </xf>
    <xf numFmtId="0" fontId="17" fillId="0" borderId="68" xfId="0" applyFont="1" applyBorder="1" applyAlignment="1">
      <alignment horizontal="center" vertical="center" wrapText="1"/>
    </xf>
    <xf numFmtId="0" fontId="18" fillId="16" borderId="0" xfId="0" applyFont="1" applyFill="1" applyAlignment="1">
      <alignment wrapText="1"/>
    </xf>
    <xf numFmtId="0" fontId="18" fillId="16" borderId="0" xfId="0" applyFont="1" applyFill="1"/>
    <xf numFmtId="0" fontId="11" fillId="16" borderId="0" xfId="0" applyFont="1" applyFill="1" applyAlignment="1">
      <alignment wrapText="1"/>
    </xf>
    <xf numFmtId="0" fontId="18" fillId="0" borderId="68" xfId="0" applyFont="1" applyBorder="1" applyAlignment="1">
      <alignment horizontal="left" vertical="center" wrapText="1"/>
    </xf>
    <xf numFmtId="0" fontId="0" fillId="0" borderId="0" xfId="0" applyFont="1" applyAlignment="1"/>
    <xf numFmtId="0" fontId="19" fillId="2" borderId="63" xfId="0" applyFont="1" applyFill="1" applyBorder="1"/>
    <xf numFmtId="0" fontId="18" fillId="0" borderId="65" xfId="0" applyFont="1" applyBorder="1" applyAlignment="1">
      <alignment horizontal="left" vertical="center"/>
    </xf>
    <xf numFmtId="0" fontId="18" fillId="0" borderId="66" xfId="0" applyFont="1" applyBorder="1" applyAlignment="1">
      <alignment horizontal="left" vertical="center"/>
    </xf>
    <xf numFmtId="0" fontId="18" fillId="0" borderId="67" xfId="0" applyFont="1" applyBorder="1" applyAlignment="1">
      <alignment horizontal="left" vertical="center"/>
    </xf>
    <xf numFmtId="0" fontId="16" fillId="0" borderId="69" xfId="0" applyFont="1" applyBorder="1" applyAlignment="1">
      <alignment horizontal="center" vertical="center" wrapText="1"/>
    </xf>
    <xf numFmtId="0" fontId="16" fillId="0" borderId="70" xfId="0" applyFont="1" applyBorder="1" applyAlignment="1">
      <alignment horizontal="center" vertical="center" wrapText="1"/>
    </xf>
    <xf numFmtId="0" fontId="16" fillId="0" borderId="71" xfId="0" applyFont="1" applyBorder="1" applyAlignment="1">
      <alignment horizontal="center" vertical="center" wrapText="1"/>
    </xf>
    <xf numFmtId="0" fontId="19" fillId="2" borderId="63" xfId="0" applyFont="1" applyFill="1" applyBorder="1" applyAlignment="1">
      <alignment horizontal="left" wrapText="1"/>
    </xf>
    <xf numFmtId="0" fontId="14" fillId="0" borderId="68" xfId="1" applyFont="1" applyFill="1" applyBorder="1" applyAlignment="1">
      <alignment horizontal="center" vertical="center" wrapText="1"/>
    </xf>
    <xf numFmtId="0" fontId="11" fillId="0" borderId="65" xfId="0" applyFont="1" applyBorder="1" applyAlignment="1">
      <alignment horizontal="center" vertical="center"/>
    </xf>
    <xf numFmtId="0" fontId="11" fillId="0" borderId="66" xfId="0" applyFont="1" applyBorder="1" applyAlignment="1">
      <alignment horizontal="center" vertical="center"/>
    </xf>
    <xf numFmtId="0" fontId="11" fillId="0" borderId="67" xfId="0" applyFont="1" applyBorder="1" applyAlignment="1">
      <alignment horizontal="center" vertical="center"/>
    </xf>
    <xf numFmtId="0" fontId="11" fillId="0" borderId="68" xfId="0" applyFont="1" applyBorder="1" applyAlignment="1">
      <alignment horizontal="center"/>
    </xf>
    <xf numFmtId="0" fontId="12" fillId="0" borderId="68" xfId="0" applyFont="1" applyBorder="1" applyAlignment="1">
      <alignment horizontal="center" vertical="center" wrapText="1"/>
    </xf>
    <xf numFmtId="0" fontId="13" fillId="0" borderId="68" xfId="1" applyFont="1" applyFill="1" applyBorder="1" applyAlignment="1">
      <alignment horizontal="center" vertical="center" wrapText="1"/>
    </xf>
    <xf numFmtId="0" fontId="5" fillId="6" borderId="8" xfId="0" applyFont="1" applyFill="1" applyBorder="1" applyAlignment="1">
      <alignment horizontal="left" vertical="center" wrapText="1"/>
    </xf>
    <xf numFmtId="0" fontId="3" fillId="0" borderId="9" xfId="0" applyFont="1" applyBorder="1"/>
    <xf numFmtId="0" fontId="3" fillId="0" borderId="10" xfId="0" applyFont="1" applyBorder="1"/>
    <xf numFmtId="0" fontId="5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5" borderId="8" xfId="0" applyFont="1" applyFill="1" applyBorder="1" applyAlignment="1">
      <alignment horizontal="center" vertical="center" wrapText="1"/>
    </xf>
    <xf numFmtId="0" fontId="1" fillId="6" borderId="8" xfId="0" applyFont="1" applyFill="1" applyBorder="1" applyAlignment="1">
      <alignment horizontal="left" vertical="center" wrapText="1"/>
    </xf>
    <xf numFmtId="0" fontId="1" fillId="6" borderId="2" xfId="0" applyFont="1" applyFill="1" applyBorder="1" applyAlignment="1">
      <alignment horizontal="left" vertical="center" wrapText="1"/>
    </xf>
    <xf numFmtId="0" fontId="3" fillId="0" borderId="3" xfId="0" applyFont="1" applyBorder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7" xfId="0" applyFont="1" applyBorder="1"/>
    <xf numFmtId="0" fontId="1" fillId="0" borderId="8" xfId="0" applyFont="1" applyBorder="1" applyAlignment="1">
      <alignment horizontal="center" vertical="center"/>
    </xf>
    <xf numFmtId="0" fontId="1" fillId="0" borderId="8" xfId="0" applyFont="1" applyBorder="1" applyAlignment="1">
      <alignment vertical="center" wrapText="1"/>
    </xf>
    <xf numFmtId="0" fontId="1" fillId="0" borderId="8" xfId="0" applyFont="1" applyBorder="1" applyAlignment="1">
      <alignment horizontal="left" vertical="center"/>
    </xf>
    <xf numFmtId="14" fontId="1" fillId="3" borderId="8" xfId="0" applyNumberFormat="1" applyFont="1" applyFill="1" applyBorder="1" applyAlignment="1">
      <alignment horizontal="left" vertical="center"/>
    </xf>
    <xf numFmtId="1" fontId="1" fillId="3" borderId="8" xfId="0" applyNumberFormat="1" applyFont="1" applyFill="1" applyBorder="1" applyAlignment="1">
      <alignment horizontal="left" vertical="center"/>
    </xf>
    <xf numFmtId="0" fontId="1" fillId="0" borderId="8" xfId="0" applyFont="1" applyBorder="1" applyAlignment="1">
      <alignment horizontal="left" vertical="center" wrapText="1"/>
    </xf>
    <xf numFmtId="0" fontId="1" fillId="3" borderId="8" xfId="0" applyFont="1" applyFill="1" applyBorder="1" applyAlignment="1">
      <alignment horizontal="left" vertical="center"/>
    </xf>
    <xf numFmtId="14" fontId="1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center"/>
    </xf>
    <xf numFmtId="0" fontId="1" fillId="3" borderId="8" xfId="0" applyFont="1" applyFill="1" applyBorder="1" applyAlignment="1">
      <alignment horizontal="left" vertical="center" wrapText="1"/>
    </xf>
    <xf numFmtId="0" fontId="2" fillId="0" borderId="2" xfId="0" applyFont="1" applyBorder="1" applyAlignment="1">
      <alignment horizontal="center" vertical="center"/>
    </xf>
    <xf numFmtId="0" fontId="1" fillId="0" borderId="8" xfId="0" applyFont="1" applyBorder="1" applyAlignment="1">
      <alignment vertical="center"/>
    </xf>
    <xf numFmtId="0" fontId="1" fillId="5" borderId="8" xfId="0" applyFont="1" applyFill="1" applyBorder="1" applyAlignment="1">
      <alignment horizontal="center" vertical="center" wrapText="1"/>
    </xf>
    <xf numFmtId="0" fontId="5" fillId="5" borderId="8" xfId="0" applyFont="1" applyFill="1" applyBorder="1" applyAlignment="1">
      <alignment horizontal="left" vertical="center" wrapText="1"/>
    </xf>
    <xf numFmtId="0" fontId="1" fillId="6" borderId="8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3" fontId="1" fillId="0" borderId="8" xfId="0" applyNumberFormat="1" applyFont="1" applyBorder="1" applyAlignment="1">
      <alignment horizontal="center" vertical="center"/>
    </xf>
    <xf numFmtId="0" fontId="1" fillId="4" borderId="8" xfId="0" applyFont="1" applyFill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3" fillId="0" borderId="15" xfId="0" applyFont="1" applyBorder="1"/>
    <xf numFmtId="0" fontId="5" fillId="5" borderId="11" xfId="0" applyFont="1" applyFill="1" applyBorder="1" applyAlignment="1">
      <alignment horizontal="center" vertical="center" wrapText="1"/>
    </xf>
    <xf numFmtId="0" fontId="3" fillId="0" borderId="12" xfId="0" applyFont="1" applyBorder="1"/>
    <xf numFmtId="0" fontId="5" fillId="5" borderId="8" xfId="0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left"/>
    </xf>
    <xf numFmtId="14" fontId="1" fillId="0" borderId="8" xfId="0" applyNumberFormat="1" applyFont="1" applyBorder="1" applyAlignment="1">
      <alignment horizontal="left" vertical="center"/>
    </xf>
    <xf numFmtId="0" fontId="1" fillId="0" borderId="8" xfId="0" applyFont="1" applyBorder="1" applyAlignment="1">
      <alignment horizontal="left" wrapText="1"/>
    </xf>
    <xf numFmtId="0" fontId="1" fillId="6" borderId="8" xfId="0" applyFont="1" applyFill="1" applyBorder="1" applyAlignment="1">
      <alignment horizontal="center" vertical="center"/>
    </xf>
    <xf numFmtId="0" fontId="3" fillId="0" borderId="16" xfId="0" applyFont="1" applyBorder="1"/>
    <xf numFmtId="0" fontId="3" fillId="0" borderId="17" xfId="0" applyFont="1" applyBorder="1"/>
    <xf numFmtId="0" fontId="5" fillId="5" borderId="36" xfId="0" applyFont="1" applyFill="1" applyBorder="1" applyAlignment="1">
      <alignment horizontal="center" vertical="center" wrapText="1"/>
    </xf>
    <xf numFmtId="0" fontId="3" fillId="0" borderId="37" xfId="0" applyFont="1" applyBorder="1"/>
    <xf numFmtId="0" fontId="3" fillId="0" borderId="38" xfId="0" applyFont="1" applyBorder="1"/>
    <xf numFmtId="0" fontId="5" fillId="5" borderId="30" xfId="0" applyFont="1" applyFill="1" applyBorder="1" applyAlignment="1">
      <alignment horizontal="center" vertical="center" wrapText="1"/>
    </xf>
    <xf numFmtId="0" fontId="3" fillId="0" borderId="34" xfId="0" applyFont="1" applyBorder="1"/>
    <xf numFmtId="0" fontId="5" fillId="5" borderId="31" xfId="0" applyFont="1" applyFill="1" applyBorder="1" applyAlignment="1">
      <alignment horizontal="center" vertical="center" wrapText="1"/>
    </xf>
    <xf numFmtId="0" fontId="3" fillId="0" borderId="35" xfId="0" applyFont="1" applyBorder="1"/>
    <xf numFmtId="3" fontId="5" fillId="5" borderId="40" xfId="0" applyNumberFormat="1" applyFont="1" applyFill="1" applyBorder="1" applyAlignment="1">
      <alignment horizontal="center" vertical="center"/>
    </xf>
    <xf numFmtId="0" fontId="3" fillId="0" borderId="41" xfId="0" applyFont="1" applyBorder="1"/>
    <xf numFmtId="0" fontId="3" fillId="0" borderId="43" xfId="0" applyFont="1" applyBorder="1"/>
    <xf numFmtId="0" fontId="3" fillId="0" borderId="44" xfId="0" applyFont="1" applyBorder="1"/>
    <xf numFmtId="0" fontId="3" fillId="0" borderId="47" xfId="0" applyFont="1" applyBorder="1"/>
    <xf numFmtId="0" fontId="3" fillId="0" borderId="48" xfId="0" applyFont="1" applyBorder="1"/>
    <xf numFmtId="1" fontId="5" fillId="10" borderId="26" xfId="0" applyNumberFormat="1" applyFont="1" applyFill="1" applyBorder="1" applyAlignment="1">
      <alignment horizontal="center" vertical="center" wrapText="1"/>
    </xf>
    <xf numFmtId="0" fontId="3" fillId="0" borderId="27" xfId="0" applyFont="1" applyBorder="1"/>
    <xf numFmtId="0" fontId="1" fillId="13" borderId="50" xfId="0" applyFont="1" applyFill="1" applyBorder="1" applyAlignment="1">
      <alignment horizontal="center" vertical="center" wrapText="1"/>
    </xf>
    <xf numFmtId="0" fontId="3" fillId="0" borderId="51" xfId="0" applyFont="1" applyBorder="1"/>
    <xf numFmtId="0" fontId="5" fillId="4" borderId="26" xfId="0" applyFont="1" applyFill="1" applyBorder="1" applyAlignment="1">
      <alignment horizontal="center" vertical="center" wrapText="1"/>
    </xf>
    <xf numFmtId="0" fontId="3" fillId="0" borderId="28" xfId="0" applyFont="1" applyBorder="1"/>
    <xf numFmtId="0" fontId="3" fillId="0" borderId="29" xfId="0" applyFont="1" applyBorder="1"/>
    <xf numFmtId="0" fontId="5" fillId="5" borderId="40" xfId="0" applyFont="1" applyFill="1" applyBorder="1" applyAlignment="1">
      <alignment horizontal="center" vertical="center" wrapText="1"/>
    </xf>
    <xf numFmtId="0" fontId="0" fillId="0" borderId="0" xfId="0" applyFont="1" applyAlignment="1"/>
    <xf numFmtId="0" fontId="8" fillId="9" borderId="23" xfId="0" applyFont="1" applyFill="1" applyBorder="1" applyAlignment="1">
      <alignment horizontal="center" vertical="center"/>
    </xf>
    <xf numFmtId="0" fontId="3" fillId="0" borderId="24" xfId="0" applyFont="1" applyBorder="1"/>
    <xf numFmtId="0" fontId="3" fillId="0" borderId="53" xfId="0" applyFont="1" applyBorder="1"/>
    <xf numFmtId="0" fontId="8" fillId="13" borderId="23" xfId="0" applyFont="1" applyFill="1" applyBorder="1" applyAlignment="1">
      <alignment horizontal="center" vertical="center"/>
    </xf>
    <xf numFmtId="0" fontId="8" fillId="14" borderId="23" xfId="0" applyFont="1" applyFill="1" applyBorder="1" applyAlignment="1">
      <alignment horizontal="center" vertical="center"/>
    </xf>
    <xf numFmtId="0" fontId="5" fillId="15" borderId="40" xfId="0" applyFont="1" applyFill="1" applyBorder="1" applyAlignment="1">
      <alignment horizontal="center" vertical="center" wrapText="1"/>
    </xf>
    <xf numFmtId="0" fontId="1" fillId="9" borderId="50" xfId="0" applyFont="1" applyFill="1" applyBorder="1" applyAlignment="1">
      <alignment horizontal="center" vertical="center" wrapText="1"/>
    </xf>
    <xf numFmtId="0" fontId="5" fillId="11" borderId="26" xfId="0" applyFont="1" applyFill="1" applyBorder="1" applyAlignment="1">
      <alignment horizontal="center" vertical="center"/>
    </xf>
    <xf numFmtId="0" fontId="8" fillId="13" borderId="54" xfId="0" applyFont="1" applyFill="1" applyBorder="1" applyAlignment="1">
      <alignment horizontal="center" vertical="center" wrapText="1"/>
    </xf>
    <xf numFmtId="0" fontId="3" fillId="0" borderId="55" xfId="0" applyFont="1" applyBorder="1"/>
    <xf numFmtId="0" fontId="3" fillId="0" borderId="56" xfId="0" applyFont="1" applyBorder="1"/>
    <xf numFmtId="0" fontId="7" fillId="8" borderId="8" xfId="0" applyFont="1" applyFill="1" applyBorder="1" applyAlignment="1">
      <alignment horizontal="center" vertical="center"/>
    </xf>
    <xf numFmtId="0" fontId="7" fillId="0" borderId="8" xfId="0" applyFont="1" applyBorder="1" applyAlignment="1">
      <alignment horizontal="left" vertical="center" wrapText="1"/>
    </xf>
    <xf numFmtId="0" fontId="8" fillId="7" borderId="8" xfId="0" applyFont="1" applyFill="1" applyBorder="1" applyAlignment="1">
      <alignment horizontal="left" vertical="center" wrapText="1"/>
    </xf>
    <xf numFmtId="0" fontId="1" fillId="13" borderId="57" xfId="0" applyFont="1" applyFill="1" applyBorder="1" applyAlignment="1">
      <alignment horizontal="center" vertical="center" wrapText="1"/>
    </xf>
    <xf numFmtId="0" fontId="3" fillId="0" borderId="58" xfId="0" applyFont="1" applyBorder="1"/>
    <xf numFmtId="0" fontId="3" fillId="0" borderId="59" xfId="0" applyFont="1" applyBorder="1"/>
    <xf numFmtId="0" fontId="1" fillId="14" borderId="54" xfId="0" applyFont="1" applyFill="1" applyBorder="1" applyAlignment="1">
      <alignment horizontal="center" vertical="center" wrapText="1"/>
    </xf>
    <xf numFmtId="0" fontId="8" fillId="14" borderId="8" xfId="0" applyFont="1" applyFill="1" applyBorder="1" applyAlignment="1">
      <alignment horizontal="center" vertical="center" wrapText="1"/>
    </xf>
    <xf numFmtId="1" fontId="8" fillId="10" borderId="26" xfId="0" applyNumberFormat="1" applyFont="1" applyFill="1" applyBorder="1" applyAlignment="1">
      <alignment horizontal="center" vertical="center" wrapText="1"/>
    </xf>
    <xf numFmtId="0" fontId="3" fillId="0" borderId="63" xfId="0" applyFont="1" applyBorder="1"/>
    <xf numFmtId="0" fontId="5" fillId="9" borderId="8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left" vertical="center" wrapText="1"/>
    </xf>
    <xf numFmtId="0" fontId="3" fillId="0" borderId="20" xfId="0" applyFont="1" applyBorder="1"/>
    <xf numFmtId="0" fontId="3" fillId="0" borderId="21" xfId="0" applyFont="1" applyBorder="1"/>
    <xf numFmtId="0" fontId="3" fillId="0" borderId="22" xfId="0" applyFont="1" applyBorder="1"/>
  </cellXfs>
  <cellStyles count="2">
    <cellStyle name="Hypertextové prepojenie" xfId="1" builtinId="8"/>
    <cellStyle name="Normálna" xfId="0" builtinId="0"/>
  </cellStyles>
  <dxfs count="246"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CAEDFB"/>
          <bgColor rgb="FFCAEDFB"/>
        </patternFill>
      </fill>
    </dxf>
    <dxf>
      <fill>
        <patternFill patternType="solid">
          <fgColor rgb="FFE8E8E8"/>
          <bgColor rgb="FFE8E8E8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ill>
        <patternFill patternType="solid">
          <fgColor rgb="FFF6C6AC"/>
          <bgColor rgb="FFF6C6AC"/>
        </patternFill>
      </fill>
    </dxf>
    <dxf>
      <fill>
        <patternFill patternType="solid">
          <fgColor rgb="FFE49EDD"/>
          <bgColor rgb="FFE49EDD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006100"/>
      </font>
      <fill>
        <patternFill patternType="solid">
          <fgColor rgb="FFC6EFCE"/>
          <bgColor rgb="FFC6EFCE"/>
        </patternFill>
      </fill>
    </dxf>
    <dxf>
      <fill>
        <patternFill patternType="solid">
          <fgColor rgb="FFE8E8E8"/>
          <bgColor rgb="FFE8E8E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695325</xdr:colOff>
      <xdr:row>0</xdr:row>
      <xdr:rowOff>190500</xdr:rowOff>
    </xdr:from>
    <xdr:to>
      <xdr:col>10</xdr:col>
      <xdr:colOff>727377</xdr:colOff>
      <xdr:row>4</xdr:row>
      <xdr:rowOff>190500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24375" y="190500"/>
          <a:ext cx="6442377" cy="800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163286</xdr:colOff>
      <xdr:row>0</xdr:row>
      <xdr:rowOff>68035</xdr:rowOff>
    </xdr:from>
    <xdr:to>
      <xdr:col>7</xdr:col>
      <xdr:colOff>595388</xdr:colOff>
      <xdr:row>4</xdr:row>
      <xdr:rowOff>68035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3786" y="68035"/>
          <a:ext cx="5766102" cy="8164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163286</xdr:colOff>
      <xdr:row>0</xdr:row>
      <xdr:rowOff>122465</xdr:rowOff>
    </xdr:from>
    <xdr:to>
      <xdr:col>7</xdr:col>
      <xdr:colOff>595388</xdr:colOff>
      <xdr:row>4</xdr:row>
      <xdr:rowOff>122465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3786" y="122465"/>
          <a:ext cx="5698066" cy="81642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136071</xdr:rowOff>
    </xdr:from>
    <xdr:to>
      <xdr:col>7</xdr:col>
      <xdr:colOff>622602</xdr:colOff>
      <xdr:row>4</xdr:row>
      <xdr:rowOff>136071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36071"/>
          <a:ext cx="5779709" cy="81642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149678</xdr:colOff>
      <xdr:row>0</xdr:row>
      <xdr:rowOff>122464</xdr:rowOff>
    </xdr:from>
    <xdr:to>
      <xdr:col>7</xdr:col>
      <xdr:colOff>581780</xdr:colOff>
      <xdr:row>4</xdr:row>
      <xdr:rowOff>122464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6571" y="122464"/>
          <a:ext cx="5752495" cy="81642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149679</xdr:colOff>
      <xdr:row>0</xdr:row>
      <xdr:rowOff>81643</xdr:rowOff>
    </xdr:from>
    <xdr:to>
      <xdr:col>7</xdr:col>
      <xdr:colOff>581781</xdr:colOff>
      <xdr:row>4</xdr:row>
      <xdr:rowOff>81643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0179" y="81643"/>
          <a:ext cx="5684459" cy="8164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217714</xdr:colOff>
      <xdr:row>0</xdr:row>
      <xdr:rowOff>68036</xdr:rowOff>
    </xdr:from>
    <xdr:to>
      <xdr:col>7</xdr:col>
      <xdr:colOff>649816</xdr:colOff>
      <xdr:row>4</xdr:row>
      <xdr:rowOff>68036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8214" y="68036"/>
          <a:ext cx="5847745" cy="8164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81643</xdr:rowOff>
    </xdr:from>
    <xdr:to>
      <xdr:col>7</xdr:col>
      <xdr:colOff>622602</xdr:colOff>
      <xdr:row>4</xdr:row>
      <xdr:rowOff>81643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7393" y="81643"/>
          <a:ext cx="5684459" cy="81642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149679</xdr:colOff>
      <xdr:row>0</xdr:row>
      <xdr:rowOff>81643</xdr:rowOff>
    </xdr:from>
    <xdr:to>
      <xdr:col>7</xdr:col>
      <xdr:colOff>581781</xdr:colOff>
      <xdr:row>4</xdr:row>
      <xdr:rowOff>81643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6572" y="81643"/>
          <a:ext cx="5806923" cy="81642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122464</xdr:colOff>
      <xdr:row>0</xdr:row>
      <xdr:rowOff>176893</xdr:rowOff>
    </xdr:from>
    <xdr:to>
      <xdr:col>7</xdr:col>
      <xdr:colOff>554566</xdr:colOff>
      <xdr:row>4</xdr:row>
      <xdr:rowOff>176893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2964" y="176893"/>
          <a:ext cx="5738888" cy="81642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54428</xdr:colOff>
      <xdr:row>0</xdr:row>
      <xdr:rowOff>95250</xdr:rowOff>
    </xdr:from>
    <xdr:to>
      <xdr:col>7</xdr:col>
      <xdr:colOff>486530</xdr:colOff>
      <xdr:row>4</xdr:row>
      <xdr:rowOff>95250</xdr:rowOff>
    </xdr:to>
    <xdr:pic>
      <xdr:nvPicPr>
        <xdr:cNvPr id="2" name="Obrázo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7" y="95250"/>
          <a:ext cx="5072137" cy="816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pfseform.financnasprava.sk/Formulare/eFormVzor/DP/form.572.html" TargetMode="External"/><Relationship Id="rId3" Type="http://schemas.openxmlformats.org/officeDocument/2006/relationships/hyperlink" Target="https://pfseform.financnasprava.sk/Formulare/VzoryTlaciv/UZMUJv14.pdf" TargetMode="External"/><Relationship Id="rId7" Type="http://schemas.openxmlformats.org/officeDocument/2006/relationships/hyperlink" Target="https://pfseform.financnasprava.sk/Formulare/VzoryTlaciv/UZNUJv21.pdf" TargetMode="External"/><Relationship Id="rId2" Type="http://schemas.openxmlformats.org/officeDocument/2006/relationships/hyperlink" Target="https://pfseform.financnasprava.sk/Formulare/VzoryTlaciv/UZPODv14.pdf" TargetMode="External"/><Relationship Id="rId1" Type="http://schemas.openxmlformats.org/officeDocument/2006/relationships/hyperlink" Target="https://pfseform.financnasprava.sk/Formulare/VzoryTlaciv/UZMUJv14.pdf" TargetMode="External"/><Relationship Id="rId6" Type="http://schemas.openxmlformats.org/officeDocument/2006/relationships/hyperlink" Target="https://pfseform.financnasprava.sk/Formulare/VzoryTlaciv/UZNOv21.pdf" TargetMode="External"/><Relationship Id="rId11" Type="http://schemas.openxmlformats.org/officeDocument/2006/relationships/drawing" Target="../drawings/drawing1.xml"/><Relationship Id="rId5" Type="http://schemas.openxmlformats.org/officeDocument/2006/relationships/hyperlink" Target="https://pfseform.financnasprava.sk/Formulare/VzoryTlaciv/UZFOv14.pdf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s://pfseform.financnasprava.sk/Formulare/VzoryTlaciv/UZPODv14.pdf" TargetMode="External"/><Relationship Id="rId9" Type="http://schemas.openxmlformats.org/officeDocument/2006/relationships/hyperlink" Target="https://www.mfsr.sk/sk/financie/statne-vykaznictvo/legislativa/individualna-uctovna-zavierka-ropo-obci-vuc-statnych-fondov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tabSelected="1" zoomScale="80" zoomScaleNormal="80" workbookViewId="0">
      <selection activeCell="A6" sqref="A6:M6"/>
    </sheetView>
  </sheetViews>
  <sheetFormatPr defaultColWidth="11.21875" defaultRowHeight="15" customHeight="1"/>
  <cols>
    <col min="1" max="1" width="8.44140625" customWidth="1"/>
    <col min="2" max="2" width="14.6640625" customWidth="1"/>
    <col min="3" max="6" width="10.77734375" customWidth="1"/>
    <col min="7" max="7" width="12.33203125" customWidth="1"/>
    <col min="8" max="8" width="16.21875" customWidth="1"/>
    <col min="9" max="11" width="12.33203125" customWidth="1"/>
    <col min="12" max="13" width="20.109375" customWidth="1"/>
    <col min="14" max="26" width="8.44140625" customWidth="1"/>
  </cols>
  <sheetData>
    <row r="1" spans="1:26" ht="15.75">
      <c r="A1" s="1"/>
      <c r="B1" s="2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>
      <c r="A2" s="1"/>
      <c r="B2" s="2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>
      <c r="A3" s="1"/>
      <c r="B3" s="2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1"/>
      <c r="B4" s="2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1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s="114" customFormat="1" ht="31.5" customHeight="1" thickBot="1">
      <c r="A6" s="122" t="s">
        <v>286</v>
      </c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</row>
    <row r="7" spans="1:26" ht="18" customHeight="1" thickBot="1">
      <c r="A7" s="1"/>
      <c r="B7" s="124" t="s">
        <v>0</v>
      </c>
      <c r="C7" s="125"/>
      <c r="D7" s="125"/>
      <c r="E7" s="125"/>
      <c r="F7" s="125"/>
      <c r="G7" s="125"/>
      <c r="H7" s="125"/>
      <c r="I7" s="125"/>
      <c r="J7" s="125"/>
      <c r="K7" s="125"/>
      <c r="L7" s="125"/>
      <c r="M7" s="126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8" customHeight="1" thickBot="1">
      <c r="A8" s="1"/>
      <c r="B8" s="124"/>
      <c r="C8" s="125"/>
      <c r="D8" s="125"/>
      <c r="E8" s="125"/>
      <c r="F8" s="125"/>
      <c r="G8" s="125"/>
      <c r="H8" s="125"/>
      <c r="I8" s="125"/>
      <c r="J8" s="125"/>
      <c r="K8" s="125"/>
      <c r="L8" s="125"/>
      <c r="M8" s="126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8.75" thickBot="1">
      <c r="A9" s="1"/>
      <c r="B9" s="127" t="s">
        <v>1</v>
      </c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15.5" customHeight="1" thickBot="1">
      <c r="A10" s="3"/>
      <c r="B10" s="128"/>
      <c r="C10" s="129" t="s">
        <v>2</v>
      </c>
      <c r="D10" s="129"/>
      <c r="E10" s="129" t="s">
        <v>3</v>
      </c>
      <c r="F10" s="129"/>
      <c r="G10" s="123" t="s">
        <v>4</v>
      </c>
      <c r="H10" s="123" t="s">
        <v>5</v>
      </c>
      <c r="I10" s="123" t="s">
        <v>6</v>
      </c>
      <c r="J10" s="123" t="s">
        <v>7</v>
      </c>
      <c r="K10" s="123" t="s">
        <v>8</v>
      </c>
      <c r="L10" s="123" t="s">
        <v>9</v>
      </c>
      <c r="M10" s="123" t="s">
        <v>9</v>
      </c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thickBot="1">
      <c r="A11" s="4"/>
      <c r="B11" s="128"/>
      <c r="C11" s="105" t="s">
        <v>10</v>
      </c>
      <c r="D11" s="106" t="s">
        <v>11</v>
      </c>
      <c r="E11" s="105" t="s">
        <v>10</v>
      </c>
      <c r="F11" s="106" t="s">
        <v>11</v>
      </c>
      <c r="G11" s="123"/>
      <c r="H11" s="123"/>
      <c r="I11" s="123"/>
      <c r="J11" s="123"/>
      <c r="K11" s="123"/>
      <c r="L11" s="123"/>
      <c r="M11" s="123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 spans="1:26" ht="51.75" thickBot="1">
      <c r="A12" s="1"/>
      <c r="B12" s="107" t="s">
        <v>12</v>
      </c>
      <c r="C12" s="108" t="s">
        <v>13</v>
      </c>
      <c r="D12" s="108" t="s">
        <v>14</v>
      </c>
      <c r="E12" s="108" t="s">
        <v>13</v>
      </c>
      <c r="F12" s="108" t="s">
        <v>14</v>
      </c>
      <c r="G12" s="108" t="s">
        <v>15</v>
      </c>
      <c r="H12" s="108" t="s">
        <v>16</v>
      </c>
      <c r="I12" s="119"/>
      <c r="J12" s="108" t="s">
        <v>17</v>
      </c>
      <c r="K12" s="119"/>
      <c r="L12" s="108" t="s">
        <v>18</v>
      </c>
      <c r="M12" s="108" t="s">
        <v>19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26.25" thickBot="1">
      <c r="A13" s="1"/>
      <c r="B13" s="107" t="s">
        <v>20</v>
      </c>
      <c r="C13" s="109" t="s">
        <v>21</v>
      </c>
      <c r="D13" s="109" t="s">
        <v>22</v>
      </c>
      <c r="E13" s="109" t="s">
        <v>21</v>
      </c>
      <c r="F13" s="109" t="s">
        <v>22</v>
      </c>
      <c r="G13" s="109" t="s">
        <v>23</v>
      </c>
      <c r="H13" s="109" t="s">
        <v>24</v>
      </c>
      <c r="I13" s="120"/>
      <c r="J13" s="109" t="s">
        <v>25</v>
      </c>
      <c r="K13" s="120"/>
      <c r="L13" s="109" t="s">
        <v>26</v>
      </c>
      <c r="M13" s="109" t="s">
        <v>27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64.5" thickBot="1">
      <c r="A14" s="1"/>
      <c r="B14" s="107" t="s">
        <v>28</v>
      </c>
      <c r="C14" s="109" t="s">
        <v>29</v>
      </c>
      <c r="D14" s="109" t="s">
        <v>30</v>
      </c>
      <c r="E14" s="109" t="s">
        <v>29</v>
      </c>
      <c r="F14" s="109" t="s">
        <v>30</v>
      </c>
      <c r="G14" s="109" t="s">
        <v>31</v>
      </c>
      <c r="H14" s="109" t="s">
        <v>32</v>
      </c>
      <c r="I14" s="120"/>
      <c r="J14" s="109" t="s">
        <v>33</v>
      </c>
      <c r="K14" s="120"/>
      <c r="L14" s="109" t="s">
        <v>34</v>
      </c>
      <c r="M14" s="109" t="s">
        <v>35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6.5" thickBot="1">
      <c r="A15" s="1"/>
      <c r="B15" s="107" t="s">
        <v>36</v>
      </c>
      <c r="C15" s="109" t="s">
        <v>37</v>
      </c>
      <c r="D15" s="109" t="s">
        <v>38</v>
      </c>
      <c r="E15" s="109" t="s">
        <v>37</v>
      </c>
      <c r="F15" s="109" t="s">
        <v>38</v>
      </c>
      <c r="G15" s="109"/>
      <c r="H15" s="109"/>
      <c r="I15" s="120"/>
      <c r="J15" s="109"/>
      <c r="K15" s="120"/>
      <c r="L15" s="109"/>
      <c r="M15" s="109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6.5" thickBot="1">
      <c r="A16" s="1"/>
      <c r="B16" s="107" t="s">
        <v>39</v>
      </c>
      <c r="C16" s="109" t="s">
        <v>40</v>
      </c>
      <c r="D16" s="109" t="s">
        <v>41</v>
      </c>
      <c r="E16" s="109" t="s">
        <v>40</v>
      </c>
      <c r="F16" s="109" t="s">
        <v>41</v>
      </c>
      <c r="G16" s="109"/>
      <c r="H16" s="109"/>
      <c r="I16" s="120"/>
      <c r="J16" s="109"/>
      <c r="K16" s="120"/>
      <c r="L16" s="109"/>
      <c r="M16" s="109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51.75" thickBot="1">
      <c r="A17" s="1"/>
      <c r="B17" s="107" t="s">
        <v>42</v>
      </c>
      <c r="C17" s="109" t="s">
        <v>43</v>
      </c>
      <c r="D17" s="109" t="s">
        <v>44</v>
      </c>
      <c r="E17" s="109" t="s">
        <v>43</v>
      </c>
      <c r="F17" s="109" t="s">
        <v>44</v>
      </c>
      <c r="G17" s="109" t="s">
        <v>45</v>
      </c>
      <c r="H17" s="109" t="s">
        <v>46</v>
      </c>
      <c r="I17" s="120"/>
      <c r="J17" s="109"/>
      <c r="K17" s="120"/>
      <c r="L17" s="109"/>
      <c r="M17" s="109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9" thickBot="1">
      <c r="A18" s="1"/>
      <c r="B18" s="107" t="s">
        <v>47</v>
      </c>
      <c r="C18" s="109" t="s">
        <v>48</v>
      </c>
      <c r="D18" s="109" t="s">
        <v>49</v>
      </c>
      <c r="E18" s="109" t="s">
        <v>48</v>
      </c>
      <c r="F18" s="109" t="s">
        <v>49</v>
      </c>
      <c r="G18" s="109"/>
      <c r="H18" s="109"/>
      <c r="I18" s="120"/>
      <c r="J18" s="109"/>
      <c r="K18" s="120"/>
      <c r="L18" s="109"/>
      <c r="M18" s="109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6.25" thickBot="1">
      <c r="A19" s="1"/>
      <c r="B19" s="107" t="s">
        <v>50</v>
      </c>
      <c r="C19" s="109" t="s">
        <v>51</v>
      </c>
      <c r="D19" s="109" t="s">
        <v>52</v>
      </c>
      <c r="E19" s="109" t="s">
        <v>51</v>
      </c>
      <c r="F19" s="109" t="s">
        <v>52</v>
      </c>
      <c r="G19" s="109" t="s">
        <v>45</v>
      </c>
      <c r="H19" s="109" t="s">
        <v>42</v>
      </c>
      <c r="I19" s="120"/>
      <c r="J19" s="109"/>
      <c r="K19" s="120"/>
      <c r="L19" s="109"/>
      <c r="M19" s="109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39" thickBot="1">
      <c r="A20" s="1"/>
      <c r="B20" s="107" t="s">
        <v>53</v>
      </c>
      <c r="C20" s="109" t="s">
        <v>54</v>
      </c>
      <c r="D20" s="109" t="s">
        <v>55</v>
      </c>
      <c r="E20" s="109" t="s">
        <v>54</v>
      </c>
      <c r="F20" s="109" t="s">
        <v>55</v>
      </c>
      <c r="G20" s="109" t="s">
        <v>55</v>
      </c>
      <c r="H20" s="109" t="s">
        <v>55</v>
      </c>
      <c r="I20" s="120"/>
      <c r="J20" s="109"/>
      <c r="K20" s="120"/>
      <c r="L20" s="109"/>
      <c r="M20" s="109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6.5" thickBot="1">
      <c r="A21" s="1"/>
      <c r="B21" s="107" t="s">
        <v>56</v>
      </c>
      <c r="C21" s="109" t="s">
        <v>57</v>
      </c>
      <c r="D21" s="109" t="s">
        <v>58</v>
      </c>
      <c r="E21" s="109" t="s">
        <v>57</v>
      </c>
      <c r="F21" s="109" t="s">
        <v>58</v>
      </c>
      <c r="G21" s="109" t="s">
        <v>59</v>
      </c>
      <c r="H21" s="109" t="s">
        <v>59</v>
      </c>
      <c r="I21" s="120"/>
      <c r="J21" s="109" t="s">
        <v>60</v>
      </c>
      <c r="K21" s="120"/>
      <c r="L21" s="109" t="s">
        <v>61</v>
      </c>
      <c r="M21" s="109" t="s">
        <v>59</v>
      </c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9" thickBot="1">
      <c r="A22" s="1"/>
      <c r="B22" s="107" t="s">
        <v>62</v>
      </c>
      <c r="C22" s="109" t="s">
        <v>63</v>
      </c>
      <c r="D22" s="109" t="s">
        <v>64</v>
      </c>
      <c r="E22" s="109" t="s">
        <v>63</v>
      </c>
      <c r="F22" s="109" t="s">
        <v>64</v>
      </c>
      <c r="G22" s="109" t="s">
        <v>65</v>
      </c>
      <c r="H22" s="109" t="s">
        <v>66</v>
      </c>
      <c r="I22" s="120"/>
      <c r="J22" s="109" t="s">
        <v>67</v>
      </c>
      <c r="K22" s="120"/>
      <c r="L22" s="109" t="s">
        <v>68</v>
      </c>
      <c r="M22" s="109" t="s">
        <v>69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6.5" thickBot="1">
      <c r="A23" s="1"/>
      <c r="B23" s="107" t="s">
        <v>70</v>
      </c>
      <c r="C23" s="109" t="s">
        <v>71</v>
      </c>
      <c r="D23" s="109" t="s">
        <v>72</v>
      </c>
      <c r="E23" s="109" t="s">
        <v>71</v>
      </c>
      <c r="F23" s="109" t="s">
        <v>72</v>
      </c>
      <c r="G23" s="109" t="s">
        <v>59</v>
      </c>
      <c r="H23" s="109" t="s">
        <v>59</v>
      </c>
      <c r="I23" s="121"/>
      <c r="J23" s="109" t="s">
        <v>73</v>
      </c>
      <c r="K23" s="121"/>
      <c r="L23" s="109" t="s">
        <v>74</v>
      </c>
      <c r="M23" s="109" t="s">
        <v>59</v>
      </c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>
      <c r="A24" s="1"/>
      <c r="B24" s="110"/>
      <c r="C24" s="111"/>
      <c r="D24" s="111"/>
      <c r="E24" s="111"/>
      <c r="F24" s="111"/>
      <c r="G24" s="111"/>
      <c r="H24" s="111"/>
      <c r="I24" s="111"/>
      <c r="J24" s="111"/>
      <c r="K24" s="111"/>
      <c r="L24" s="111"/>
      <c r="M24" s="11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8.75" thickBot="1">
      <c r="A25" s="1"/>
      <c r="B25" s="112" t="s">
        <v>75</v>
      </c>
      <c r="C25" s="111"/>
      <c r="D25" s="111"/>
      <c r="E25" s="111"/>
      <c r="F25" s="111"/>
      <c r="G25" s="111"/>
      <c r="H25" s="111"/>
      <c r="I25" s="111"/>
      <c r="J25" s="111"/>
      <c r="K25" s="111"/>
      <c r="L25" s="111"/>
      <c r="M25" s="11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6.5" thickBot="1">
      <c r="A26" s="1"/>
      <c r="B26" s="113" t="s">
        <v>76</v>
      </c>
      <c r="C26" s="116" t="s">
        <v>77</v>
      </c>
      <c r="D26" s="117"/>
      <c r="E26" s="117"/>
      <c r="F26" s="117"/>
      <c r="G26" s="117"/>
      <c r="H26" s="117"/>
      <c r="I26" s="117"/>
      <c r="J26" s="118"/>
      <c r="K26" s="111"/>
      <c r="L26" s="111"/>
      <c r="M26" s="11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6.5" thickBot="1">
      <c r="A27" s="1"/>
      <c r="B27" s="113" t="s">
        <v>78</v>
      </c>
      <c r="C27" s="116" t="s">
        <v>79</v>
      </c>
      <c r="D27" s="117"/>
      <c r="E27" s="117"/>
      <c r="F27" s="117"/>
      <c r="G27" s="117"/>
      <c r="H27" s="117"/>
      <c r="I27" s="117"/>
      <c r="J27" s="118"/>
      <c r="K27" s="111"/>
      <c r="L27" s="111"/>
      <c r="M27" s="11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6.5" thickBot="1">
      <c r="A28" s="1"/>
      <c r="B28" s="113" t="s">
        <v>80</v>
      </c>
      <c r="C28" s="116" t="s">
        <v>81</v>
      </c>
      <c r="D28" s="117"/>
      <c r="E28" s="117"/>
      <c r="F28" s="117"/>
      <c r="G28" s="117"/>
      <c r="H28" s="117"/>
      <c r="I28" s="117"/>
      <c r="J28" s="118"/>
      <c r="K28" s="111"/>
      <c r="L28" s="111"/>
      <c r="M28" s="11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6.5" thickBot="1">
      <c r="A29" s="1"/>
      <c r="B29" s="113" t="s">
        <v>82</v>
      </c>
      <c r="C29" s="116" t="s">
        <v>83</v>
      </c>
      <c r="D29" s="117"/>
      <c r="E29" s="117"/>
      <c r="F29" s="117"/>
      <c r="G29" s="117"/>
      <c r="H29" s="117"/>
      <c r="I29" s="117"/>
      <c r="J29" s="118"/>
      <c r="K29" s="111"/>
      <c r="L29" s="111"/>
      <c r="M29" s="11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6.5" thickBot="1">
      <c r="A30" s="1"/>
      <c r="B30" s="113" t="s">
        <v>84</v>
      </c>
      <c r="C30" s="116" t="s">
        <v>85</v>
      </c>
      <c r="D30" s="117"/>
      <c r="E30" s="117"/>
      <c r="F30" s="117"/>
      <c r="G30" s="117"/>
      <c r="H30" s="117"/>
      <c r="I30" s="117"/>
      <c r="J30" s="118"/>
      <c r="K30" s="111"/>
      <c r="L30" s="111"/>
      <c r="M30" s="11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6.5" thickBot="1">
      <c r="A31" s="1"/>
      <c r="B31" s="113" t="s">
        <v>86</v>
      </c>
      <c r="C31" s="116" t="s">
        <v>87</v>
      </c>
      <c r="D31" s="117"/>
      <c r="E31" s="117"/>
      <c r="F31" s="117"/>
      <c r="G31" s="117"/>
      <c r="H31" s="117"/>
      <c r="I31" s="117"/>
      <c r="J31" s="118"/>
      <c r="K31" s="111"/>
      <c r="L31" s="111"/>
      <c r="M31" s="11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6.5" thickBot="1">
      <c r="A32" s="1"/>
      <c r="B32" s="113" t="s">
        <v>88</v>
      </c>
      <c r="C32" s="116" t="s">
        <v>89</v>
      </c>
      <c r="D32" s="117"/>
      <c r="E32" s="117"/>
      <c r="F32" s="117"/>
      <c r="G32" s="117"/>
      <c r="H32" s="117"/>
      <c r="I32" s="117"/>
      <c r="J32" s="118"/>
      <c r="K32" s="111"/>
      <c r="L32" s="111"/>
      <c r="M32" s="11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6.5" thickBot="1">
      <c r="A33" s="1"/>
      <c r="B33" s="113" t="s">
        <v>90</v>
      </c>
      <c r="C33" s="116" t="s">
        <v>91</v>
      </c>
      <c r="D33" s="117"/>
      <c r="E33" s="117"/>
      <c r="F33" s="117"/>
      <c r="G33" s="117"/>
      <c r="H33" s="117"/>
      <c r="I33" s="117"/>
      <c r="J33" s="118"/>
      <c r="K33" s="111"/>
      <c r="L33" s="111"/>
      <c r="M33" s="11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6.5" thickBot="1">
      <c r="A34" s="1"/>
      <c r="B34" s="113" t="s">
        <v>92</v>
      </c>
      <c r="C34" s="116" t="s">
        <v>93</v>
      </c>
      <c r="D34" s="117"/>
      <c r="E34" s="117"/>
      <c r="F34" s="117"/>
      <c r="G34" s="117"/>
      <c r="H34" s="117"/>
      <c r="I34" s="117"/>
      <c r="J34" s="118"/>
      <c r="K34" s="111"/>
      <c r="L34" s="111"/>
      <c r="M34" s="11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6.5" thickBot="1">
      <c r="A35" s="1"/>
      <c r="B35" s="113" t="s">
        <v>59</v>
      </c>
      <c r="C35" s="116" t="s">
        <v>94</v>
      </c>
      <c r="D35" s="117"/>
      <c r="E35" s="117"/>
      <c r="F35" s="117"/>
      <c r="G35" s="117"/>
      <c r="H35" s="117"/>
      <c r="I35" s="117"/>
      <c r="J35" s="118"/>
      <c r="K35" s="111"/>
      <c r="L35" s="111"/>
      <c r="M35" s="11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6.5" thickBot="1">
      <c r="A36" s="1"/>
      <c r="B36" s="113" t="s">
        <v>62</v>
      </c>
      <c r="C36" s="116" t="s">
        <v>95</v>
      </c>
      <c r="D36" s="117"/>
      <c r="E36" s="117"/>
      <c r="F36" s="117"/>
      <c r="G36" s="117"/>
      <c r="H36" s="117"/>
      <c r="I36" s="117"/>
      <c r="J36" s="118"/>
      <c r="K36" s="111"/>
      <c r="L36" s="111"/>
      <c r="M36" s="11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6.5" thickBot="1">
      <c r="A37" s="1"/>
      <c r="B37" s="113" t="s">
        <v>96</v>
      </c>
      <c r="C37" s="116" t="s">
        <v>97</v>
      </c>
      <c r="D37" s="117"/>
      <c r="E37" s="117"/>
      <c r="F37" s="117"/>
      <c r="G37" s="117"/>
      <c r="H37" s="117"/>
      <c r="I37" s="117"/>
      <c r="J37" s="118"/>
      <c r="K37" s="111"/>
      <c r="L37" s="111"/>
      <c r="M37" s="11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1"/>
      <c r="B38" s="2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>
      <c r="A39" s="1"/>
      <c r="B39" s="2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1"/>
      <c r="B40" s="2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>
      <c r="A41" s="1"/>
      <c r="B41" s="2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>
      <c r="A42" s="1"/>
      <c r="B42" s="2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>
      <c r="A43" s="1"/>
      <c r="B43" s="2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1"/>
      <c r="B44" s="2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>
      <c r="A45" s="1"/>
      <c r="B45" s="2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1"/>
      <c r="B46" s="2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>
      <c r="A47" s="1"/>
      <c r="B47" s="2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>
      <c r="A48" s="1"/>
      <c r="B48" s="2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>
      <c r="A49" s="1"/>
      <c r="B49" s="2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>
      <c r="A50" s="1"/>
      <c r="B50" s="2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>
      <c r="A51" s="1"/>
      <c r="B51" s="2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>
      <c r="A52" s="1"/>
      <c r="B52" s="2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1"/>
      <c r="B53" s="2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1"/>
      <c r="B54" s="2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1"/>
      <c r="B55" s="2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>
      <c r="A56" s="1"/>
      <c r="B56" s="2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"/>
      <c r="B57" s="2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"/>
      <c r="B58" s="2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"/>
      <c r="B59" s="2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>
      <c r="A60" s="1"/>
      <c r="B60" s="2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>
      <c r="A61" s="1"/>
      <c r="B61" s="2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"/>
      <c r="B62" s="2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1"/>
      <c r="B63" s="2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>
      <c r="A64" s="1"/>
      <c r="B64" s="2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>
      <c r="A65" s="1"/>
      <c r="B65" s="2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1"/>
      <c r="B66" s="2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1"/>
      <c r="B67" s="2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"/>
      <c r="B68" s="2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>
      <c r="A69" s="1"/>
      <c r="B69" s="2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>
      <c r="A70" s="1"/>
      <c r="B70" s="2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"/>
      <c r="B71" s="2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1"/>
      <c r="B72" s="2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1"/>
      <c r="B73" s="2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1"/>
      <c r="B74" s="2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>
      <c r="A75" s="1"/>
      <c r="B75" s="2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>
      <c r="A76" s="1"/>
      <c r="B76" s="2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1"/>
      <c r="B77" s="2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>
      <c r="A78" s="1"/>
      <c r="B78" s="2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>
      <c r="A79" s="1"/>
      <c r="B79" s="2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"/>
      <c r="B80" s="2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>
      <c r="A81" s="1"/>
      <c r="B81" s="2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>
      <c r="A82" s="1"/>
      <c r="B82" s="2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"/>
      <c r="B83" s="2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>
      <c r="A84" s="1"/>
      <c r="B84" s="2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>
      <c r="A85" s="1"/>
      <c r="B85" s="2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"/>
      <c r="B86" s="2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>
      <c r="A87" s="1"/>
      <c r="B87" s="2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>
      <c r="A88" s="1"/>
      <c r="B88" s="2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>
      <c r="A89" s="1"/>
      <c r="B89" s="2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>
      <c r="A90" s="1"/>
      <c r="B90" s="2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>
      <c r="A91" s="1"/>
      <c r="B91" s="2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>
      <c r="A92" s="1"/>
      <c r="B92" s="2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>
      <c r="A93" s="1"/>
      <c r="B93" s="2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>
      <c r="A94" s="1"/>
      <c r="B94" s="2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>
      <c r="A95" s="1"/>
      <c r="B95" s="2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>
      <c r="A96" s="1"/>
      <c r="B96" s="2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>
      <c r="A97" s="1"/>
      <c r="B97" s="2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"/>
      <c r="B98" s="2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1"/>
      <c r="B99" s="2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1"/>
      <c r="B100" s="2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1"/>
      <c r="B101" s="2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"/>
      <c r="B102" s="2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>
      <c r="A103" s="1"/>
      <c r="B103" s="2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>
      <c r="A104" s="1"/>
      <c r="B104" s="2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"/>
      <c r="B105" s="2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1"/>
      <c r="B106" s="2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1"/>
      <c r="B107" s="2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1"/>
      <c r="B108" s="2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1"/>
      <c r="B109" s="2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"/>
      <c r="B110" s="2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>
      <c r="A111" s="1"/>
      <c r="B111" s="2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>
      <c r="A112" s="1"/>
      <c r="B112" s="2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"/>
      <c r="B113" s="2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1"/>
      <c r="B114" s="2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1"/>
      <c r="B115" s="2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1"/>
      <c r="B116" s="2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1"/>
      <c r="B117" s="2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1"/>
      <c r="B118" s="2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1"/>
      <c r="B119" s="2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"/>
      <c r="B120" s="2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>
      <c r="A121" s="1"/>
      <c r="B121" s="2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>
      <c r="A122" s="1"/>
      <c r="B122" s="2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"/>
      <c r="B123" s="2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1"/>
      <c r="B124" s="2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>
      <c r="A125" s="1"/>
      <c r="B125" s="2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1"/>
      <c r="B126" s="2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1"/>
      <c r="B127" s="2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1"/>
      <c r="B128" s="2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1"/>
      <c r="B129" s="2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1"/>
      <c r="B130" s="2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1"/>
      <c r="B131" s="2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1"/>
      <c r="B132" s="2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1"/>
      <c r="B133" s="2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1"/>
      <c r="B134" s="2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"/>
      <c r="B135" s="2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>
      <c r="A136" s="1"/>
      <c r="B136" s="2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>
      <c r="A137" s="1"/>
      <c r="B137" s="2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"/>
      <c r="B138" s="2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1"/>
      <c r="B139" s="2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>
      <c r="A140" s="1"/>
      <c r="B140" s="2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1"/>
      <c r="B141" s="2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>
      <c r="A142" s="1"/>
      <c r="B142" s="2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1"/>
      <c r="B143" s="2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>
      <c r="A144" s="1"/>
      <c r="B144" s="2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1"/>
      <c r="B145" s="2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"/>
      <c r="B146" s="2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1"/>
      <c r="B147" s="2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"/>
      <c r="B148" s="2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>
      <c r="A149" s="1"/>
      <c r="B149" s="2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>
      <c r="A150" s="1"/>
      <c r="B150" s="2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>
      <c r="A151" s="1"/>
      <c r="B151" s="2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>
      <c r="A152" s="1"/>
      <c r="B152" s="2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>
      <c r="A153" s="1"/>
      <c r="B153" s="2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>
      <c r="A154" s="1"/>
      <c r="B154" s="2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>
      <c r="A155" s="1"/>
      <c r="B155" s="2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>
      <c r="A156" s="1"/>
      <c r="B156" s="2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>
      <c r="A157" s="1"/>
      <c r="B157" s="2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>
      <c r="A158" s="1"/>
      <c r="B158" s="2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>
      <c r="A159" s="1"/>
      <c r="B159" s="2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>
      <c r="A160" s="1"/>
      <c r="B160" s="2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>
      <c r="A161" s="1"/>
      <c r="B161" s="2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>
      <c r="A162" s="1"/>
      <c r="B162" s="2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>
      <c r="A163" s="1"/>
      <c r="B163" s="2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>
      <c r="A164" s="1"/>
      <c r="B164" s="2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>
      <c r="A165" s="1"/>
      <c r="B165" s="2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>
      <c r="A166" s="1"/>
      <c r="B166" s="2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>
      <c r="A167" s="1"/>
      <c r="B167" s="2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>
      <c r="A168" s="1"/>
      <c r="B168" s="2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>
      <c r="A169" s="1"/>
      <c r="B169" s="2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>
      <c r="A170" s="1"/>
      <c r="B170" s="2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>
      <c r="A171" s="1"/>
      <c r="B171" s="2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>
      <c r="A172" s="1"/>
      <c r="B172" s="2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>
      <c r="A173" s="1"/>
      <c r="B173" s="2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>
      <c r="A174" s="1"/>
      <c r="B174" s="2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>
      <c r="A175" s="1"/>
      <c r="B175" s="2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>
      <c r="A176" s="1"/>
      <c r="B176" s="2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>
      <c r="A177" s="1"/>
      <c r="B177" s="2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>
      <c r="A178" s="1"/>
      <c r="B178" s="2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>
      <c r="A179" s="1"/>
      <c r="B179" s="2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>
      <c r="A180" s="1"/>
      <c r="B180" s="2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>
      <c r="A181" s="1"/>
      <c r="B181" s="2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>
      <c r="A182" s="1"/>
      <c r="B182" s="2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>
      <c r="A183" s="1"/>
      <c r="B183" s="2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>
      <c r="A184" s="1"/>
      <c r="B184" s="2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>
      <c r="A185" s="1"/>
      <c r="B185" s="2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>
      <c r="A186" s="1"/>
      <c r="B186" s="2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>
      <c r="A187" s="1"/>
      <c r="B187" s="2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>
      <c r="A188" s="1"/>
      <c r="B188" s="2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>
      <c r="A189" s="1"/>
      <c r="B189" s="2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>
      <c r="A190" s="1"/>
      <c r="B190" s="2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>
      <c r="A191" s="1"/>
      <c r="B191" s="2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>
      <c r="A192" s="1"/>
      <c r="B192" s="2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>
      <c r="A193" s="1"/>
      <c r="B193" s="2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>
      <c r="A194" s="1"/>
      <c r="B194" s="2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>
      <c r="A195" s="1"/>
      <c r="B195" s="2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>
      <c r="A196" s="1"/>
      <c r="B196" s="2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>
      <c r="A197" s="1"/>
      <c r="B197" s="2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>
      <c r="A198" s="1"/>
      <c r="B198" s="2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>
      <c r="A199" s="1"/>
      <c r="B199" s="2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>
      <c r="A200" s="1"/>
      <c r="B200" s="2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>
      <c r="A201" s="1"/>
      <c r="B201" s="2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>
      <c r="A202" s="1"/>
      <c r="B202" s="2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>
      <c r="A203" s="1"/>
      <c r="B203" s="2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>
      <c r="A204" s="1"/>
      <c r="B204" s="2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>
      <c r="A205" s="1"/>
      <c r="B205" s="2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>
      <c r="A206" s="1"/>
      <c r="B206" s="2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>
      <c r="A207" s="1"/>
      <c r="B207" s="2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>
      <c r="A208" s="1"/>
      <c r="B208" s="2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>
      <c r="A209" s="1"/>
      <c r="B209" s="2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>
      <c r="A210" s="1"/>
      <c r="B210" s="2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>
      <c r="A211" s="1"/>
      <c r="B211" s="2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>
      <c r="A212" s="1"/>
      <c r="B212" s="2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>
      <c r="A213" s="1"/>
      <c r="B213" s="2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>
      <c r="A214" s="1"/>
      <c r="B214" s="2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>
      <c r="A215" s="1"/>
      <c r="B215" s="2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>
      <c r="A216" s="1"/>
      <c r="B216" s="2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>
      <c r="A217" s="1"/>
      <c r="B217" s="2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>
      <c r="A218" s="1"/>
      <c r="B218" s="2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>
      <c r="A219" s="1"/>
      <c r="B219" s="2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>
      <c r="A220" s="1"/>
      <c r="B220" s="2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>
      <c r="A221" s="1"/>
      <c r="B221" s="2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>
      <c r="A222" s="1"/>
      <c r="B222" s="2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>
      <c r="A223" s="1"/>
      <c r="B223" s="2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>
      <c r="A224" s="1"/>
      <c r="B224" s="2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>
      <c r="A225" s="1"/>
      <c r="B225" s="2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>
      <c r="A226" s="1"/>
      <c r="B226" s="2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>
      <c r="A227" s="1"/>
      <c r="B227" s="2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>
      <c r="A228" s="1"/>
      <c r="B228" s="2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>
      <c r="A229" s="1"/>
      <c r="B229" s="2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>
      <c r="A230" s="1"/>
      <c r="B230" s="2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>
      <c r="A231" s="1"/>
      <c r="B231" s="2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>
      <c r="A232" s="1"/>
      <c r="B232" s="2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>
      <c r="A233" s="1"/>
      <c r="B233" s="2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>
      <c r="A234" s="1"/>
      <c r="B234" s="2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>
      <c r="A235" s="1"/>
      <c r="B235" s="2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>
      <c r="A236" s="1"/>
      <c r="B236" s="2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>
      <c r="A237" s="1"/>
      <c r="B237" s="2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>
      <c r="A238" s="1"/>
      <c r="B238" s="2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>
      <c r="A239" s="1"/>
      <c r="B239" s="2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>
      <c r="A240" s="1"/>
      <c r="B240" s="2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>
      <c r="A241" s="1"/>
      <c r="B241" s="2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>
      <c r="A242" s="1"/>
      <c r="B242" s="2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>
      <c r="A243" s="1"/>
      <c r="B243" s="2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>
      <c r="A244" s="1"/>
      <c r="B244" s="2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>
      <c r="A245" s="1"/>
      <c r="B245" s="2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>
      <c r="A246" s="1"/>
      <c r="B246" s="2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>
      <c r="A247" s="1"/>
      <c r="B247" s="2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>
      <c r="A248" s="1"/>
      <c r="B248" s="2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>
      <c r="A249" s="1"/>
      <c r="B249" s="2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>
      <c r="A250" s="1"/>
      <c r="B250" s="2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>
      <c r="A251" s="1"/>
      <c r="B251" s="2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>
      <c r="A252" s="1"/>
      <c r="B252" s="2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>
      <c r="A253" s="1"/>
      <c r="B253" s="2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>
      <c r="A254" s="1"/>
      <c r="B254" s="2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>
      <c r="A255" s="1"/>
      <c r="B255" s="2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>
      <c r="A256" s="1"/>
      <c r="B256" s="2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>
      <c r="A257" s="1"/>
      <c r="B257" s="2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>
      <c r="A258" s="1"/>
      <c r="B258" s="2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>
      <c r="A259" s="1"/>
      <c r="B259" s="2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>
      <c r="A260" s="1"/>
      <c r="B260" s="2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>
      <c r="A261" s="1"/>
      <c r="B261" s="2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>
      <c r="A262" s="1"/>
      <c r="B262" s="2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>
      <c r="A263" s="1"/>
      <c r="B263" s="2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>
      <c r="A264" s="1"/>
      <c r="B264" s="2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>
      <c r="A265" s="1"/>
      <c r="B265" s="2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>
      <c r="A266" s="1"/>
      <c r="B266" s="2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>
      <c r="A267" s="1"/>
      <c r="B267" s="2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>
      <c r="A268" s="1"/>
      <c r="B268" s="2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>
      <c r="A269" s="1"/>
      <c r="B269" s="2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>
      <c r="A270" s="1"/>
      <c r="B270" s="2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>
      <c r="A271" s="1"/>
      <c r="B271" s="2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>
      <c r="A272" s="1"/>
      <c r="B272" s="2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>
      <c r="A273" s="1"/>
      <c r="B273" s="2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>
      <c r="A274" s="1"/>
      <c r="B274" s="2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>
      <c r="A275" s="1"/>
      <c r="B275" s="2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>
      <c r="A276" s="1"/>
      <c r="B276" s="2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>
      <c r="A277" s="1"/>
      <c r="B277" s="2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>
      <c r="A278" s="1"/>
      <c r="B278" s="2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>
      <c r="A279" s="1"/>
      <c r="B279" s="2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>
      <c r="A280" s="1"/>
      <c r="B280" s="2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>
      <c r="A281" s="1"/>
      <c r="B281" s="2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>
      <c r="A282" s="1"/>
      <c r="B282" s="2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>
      <c r="A283" s="1"/>
      <c r="B283" s="2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>
      <c r="A284" s="1"/>
      <c r="B284" s="2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>
      <c r="A285" s="1"/>
      <c r="B285" s="2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>
      <c r="A286" s="1"/>
      <c r="B286" s="2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>
      <c r="A287" s="1"/>
      <c r="B287" s="2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>
      <c r="A288" s="1"/>
      <c r="B288" s="2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>
      <c r="A289" s="1"/>
      <c r="B289" s="2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>
      <c r="A290" s="1"/>
      <c r="B290" s="2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>
      <c r="A291" s="1"/>
      <c r="B291" s="2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>
      <c r="A292" s="1"/>
      <c r="B292" s="2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>
      <c r="A293" s="1"/>
      <c r="B293" s="2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>
      <c r="A294" s="1"/>
      <c r="B294" s="2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>
      <c r="A295" s="1"/>
      <c r="B295" s="2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>
      <c r="A296" s="1"/>
      <c r="B296" s="2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>
      <c r="A297" s="1"/>
      <c r="B297" s="2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>
      <c r="A298" s="1"/>
      <c r="B298" s="2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>
      <c r="A299" s="1"/>
      <c r="B299" s="2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>
      <c r="A300" s="1"/>
      <c r="B300" s="2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>
      <c r="A301" s="1"/>
      <c r="B301" s="2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>
      <c r="A302" s="1"/>
      <c r="B302" s="2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>
      <c r="A303" s="1"/>
      <c r="B303" s="2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>
      <c r="A304" s="1"/>
      <c r="B304" s="2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>
      <c r="A305" s="1"/>
      <c r="B305" s="2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>
      <c r="A306" s="1"/>
      <c r="B306" s="2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>
      <c r="A307" s="1"/>
      <c r="B307" s="2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>
      <c r="A308" s="1"/>
      <c r="B308" s="2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>
      <c r="A309" s="1"/>
      <c r="B309" s="2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>
      <c r="A310" s="1"/>
      <c r="B310" s="2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>
      <c r="A311" s="1"/>
      <c r="B311" s="2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>
      <c r="A312" s="1"/>
      <c r="B312" s="2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>
      <c r="A313" s="1"/>
      <c r="B313" s="2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>
      <c r="A314" s="1"/>
      <c r="B314" s="2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>
      <c r="A315" s="1"/>
      <c r="B315" s="2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>
      <c r="A316" s="1"/>
      <c r="B316" s="2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>
      <c r="A317" s="1"/>
      <c r="B317" s="2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>
      <c r="A318" s="1"/>
      <c r="B318" s="2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>
      <c r="A319" s="1"/>
      <c r="B319" s="2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>
      <c r="A320" s="1"/>
      <c r="B320" s="2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>
      <c r="A321" s="1"/>
      <c r="B321" s="2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>
      <c r="A322" s="1"/>
      <c r="B322" s="2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>
      <c r="A323" s="1"/>
      <c r="B323" s="2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>
      <c r="A324" s="1"/>
      <c r="B324" s="2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>
      <c r="A325" s="1"/>
      <c r="B325" s="2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>
      <c r="A326" s="1"/>
      <c r="B326" s="2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>
      <c r="A327" s="1"/>
      <c r="B327" s="2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>
      <c r="A328" s="1"/>
      <c r="B328" s="2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>
      <c r="A329" s="1"/>
      <c r="B329" s="2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>
      <c r="A330" s="1"/>
      <c r="B330" s="2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>
      <c r="A331" s="1"/>
      <c r="B331" s="2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>
      <c r="A332" s="1"/>
      <c r="B332" s="2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>
      <c r="A333" s="1"/>
      <c r="B333" s="2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>
      <c r="A334" s="1"/>
      <c r="B334" s="2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>
      <c r="A335" s="1"/>
      <c r="B335" s="2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>
      <c r="A336" s="1"/>
      <c r="B336" s="2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>
      <c r="A337" s="1"/>
      <c r="B337" s="2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>
      <c r="A338" s="1"/>
      <c r="B338" s="2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>
      <c r="A339" s="1"/>
      <c r="B339" s="2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>
      <c r="A340" s="1"/>
      <c r="B340" s="2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>
      <c r="A341" s="1"/>
      <c r="B341" s="2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>
      <c r="A342" s="1"/>
      <c r="B342" s="2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>
      <c r="A343" s="1"/>
      <c r="B343" s="2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>
      <c r="A344" s="1"/>
      <c r="B344" s="2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>
      <c r="A345" s="1"/>
      <c r="B345" s="2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>
      <c r="A346" s="1"/>
      <c r="B346" s="2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>
      <c r="A347" s="1"/>
      <c r="B347" s="2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>
      <c r="A348" s="1"/>
      <c r="B348" s="2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>
      <c r="A349" s="1"/>
      <c r="B349" s="2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>
      <c r="A350" s="1"/>
      <c r="B350" s="2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>
      <c r="A351" s="1"/>
      <c r="B351" s="2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>
      <c r="A352" s="1"/>
      <c r="B352" s="2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>
      <c r="A353" s="1"/>
      <c r="B353" s="2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>
      <c r="A354" s="1"/>
      <c r="B354" s="2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>
      <c r="A355" s="1"/>
      <c r="B355" s="2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>
      <c r="A356" s="1"/>
      <c r="B356" s="2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>
      <c r="A357" s="1"/>
      <c r="B357" s="2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>
      <c r="A358" s="1"/>
      <c r="B358" s="2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>
      <c r="A359" s="1"/>
      <c r="B359" s="2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>
      <c r="A360" s="1"/>
      <c r="B360" s="2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>
      <c r="A361" s="1"/>
      <c r="B361" s="2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>
      <c r="A362" s="1"/>
      <c r="B362" s="2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>
      <c r="A363" s="1"/>
      <c r="B363" s="2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>
      <c r="A364" s="1"/>
      <c r="B364" s="2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>
      <c r="A365" s="1"/>
      <c r="B365" s="2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>
      <c r="A366" s="1"/>
      <c r="B366" s="2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>
      <c r="A367" s="1"/>
      <c r="B367" s="2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>
      <c r="A368" s="1"/>
      <c r="B368" s="2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>
      <c r="A369" s="1"/>
      <c r="B369" s="2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>
      <c r="A370" s="1"/>
      <c r="B370" s="2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>
      <c r="A371" s="1"/>
      <c r="B371" s="2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>
      <c r="A372" s="1"/>
      <c r="B372" s="2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>
      <c r="A373" s="1"/>
      <c r="B373" s="2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>
      <c r="A374" s="1"/>
      <c r="B374" s="2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>
      <c r="A375" s="1"/>
      <c r="B375" s="2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>
      <c r="A376" s="1"/>
      <c r="B376" s="2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>
      <c r="A377" s="1"/>
      <c r="B377" s="2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>
      <c r="A378" s="1"/>
      <c r="B378" s="2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>
      <c r="A379" s="1"/>
      <c r="B379" s="2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>
      <c r="A380" s="1"/>
      <c r="B380" s="2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>
      <c r="A381" s="1"/>
      <c r="B381" s="2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>
      <c r="A382" s="1"/>
      <c r="B382" s="2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>
      <c r="A383" s="1"/>
      <c r="B383" s="2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>
      <c r="A384" s="1"/>
      <c r="B384" s="2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>
      <c r="A385" s="1"/>
      <c r="B385" s="2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>
      <c r="A386" s="1"/>
      <c r="B386" s="2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>
      <c r="A387" s="1"/>
      <c r="B387" s="2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>
      <c r="A388" s="1"/>
      <c r="B388" s="2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>
      <c r="A389" s="1"/>
      <c r="B389" s="2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>
      <c r="A390" s="1"/>
      <c r="B390" s="2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>
      <c r="A391" s="1"/>
      <c r="B391" s="2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>
      <c r="A392" s="1"/>
      <c r="B392" s="2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>
      <c r="A393" s="1"/>
      <c r="B393" s="2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>
      <c r="A394" s="1"/>
      <c r="B394" s="2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>
      <c r="A395" s="1"/>
      <c r="B395" s="2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>
      <c r="A396" s="1"/>
      <c r="B396" s="2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>
      <c r="A397" s="1"/>
      <c r="B397" s="2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>
      <c r="A398" s="1"/>
      <c r="B398" s="2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>
      <c r="A399" s="1"/>
      <c r="B399" s="2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>
      <c r="A400" s="1"/>
      <c r="B400" s="2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>
      <c r="A401" s="1"/>
      <c r="B401" s="2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>
      <c r="A402" s="1"/>
      <c r="B402" s="2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>
      <c r="A403" s="1"/>
      <c r="B403" s="2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>
      <c r="A404" s="1"/>
      <c r="B404" s="2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>
      <c r="A405" s="1"/>
      <c r="B405" s="2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>
      <c r="A406" s="1"/>
      <c r="B406" s="2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>
      <c r="A407" s="1"/>
      <c r="B407" s="2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>
      <c r="A408" s="1"/>
      <c r="B408" s="2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>
      <c r="A409" s="1"/>
      <c r="B409" s="2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>
      <c r="A410" s="1"/>
      <c r="B410" s="2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>
      <c r="A411" s="1"/>
      <c r="B411" s="2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>
      <c r="A412" s="1"/>
      <c r="B412" s="2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>
      <c r="A413" s="1"/>
      <c r="B413" s="2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>
      <c r="A414" s="1"/>
      <c r="B414" s="2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>
      <c r="A415" s="1"/>
      <c r="B415" s="2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>
      <c r="A416" s="1"/>
      <c r="B416" s="2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>
      <c r="A417" s="1"/>
      <c r="B417" s="2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>
      <c r="A418" s="1"/>
      <c r="B418" s="2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>
      <c r="A419" s="1"/>
      <c r="B419" s="2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>
      <c r="A420" s="1"/>
      <c r="B420" s="2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>
      <c r="A421" s="1"/>
      <c r="B421" s="2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>
      <c r="A422" s="1"/>
      <c r="B422" s="2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>
      <c r="A423" s="1"/>
      <c r="B423" s="2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>
      <c r="A424" s="1"/>
      <c r="B424" s="2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>
      <c r="A425" s="1"/>
      <c r="B425" s="2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>
      <c r="A426" s="1"/>
      <c r="B426" s="2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>
      <c r="A427" s="1"/>
      <c r="B427" s="2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>
      <c r="A428" s="1"/>
      <c r="B428" s="2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>
      <c r="A429" s="1"/>
      <c r="B429" s="2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>
      <c r="A430" s="1"/>
      <c r="B430" s="2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>
      <c r="A431" s="1"/>
      <c r="B431" s="2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>
      <c r="A432" s="1"/>
      <c r="B432" s="2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>
      <c r="A433" s="1"/>
      <c r="B433" s="2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>
      <c r="A434" s="1"/>
      <c r="B434" s="2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>
      <c r="A435" s="1"/>
      <c r="B435" s="2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>
      <c r="A436" s="1"/>
      <c r="B436" s="2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>
      <c r="A437" s="1"/>
      <c r="B437" s="2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>
      <c r="A438" s="1"/>
      <c r="B438" s="2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>
      <c r="A439" s="1"/>
      <c r="B439" s="2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>
      <c r="A440" s="1"/>
      <c r="B440" s="2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>
      <c r="A441" s="1"/>
      <c r="B441" s="2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>
      <c r="A442" s="1"/>
      <c r="B442" s="2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>
      <c r="A443" s="1"/>
      <c r="B443" s="2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>
      <c r="A444" s="1"/>
      <c r="B444" s="2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>
      <c r="A445" s="1"/>
      <c r="B445" s="2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>
      <c r="A446" s="1"/>
      <c r="B446" s="2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>
      <c r="A447" s="1"/>
      <c r="B447" s="2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>
      <c r="A448" s="1"/>
      <c r="B448" s="2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>
      <c r="A449" s="1"/>
      <c r="B449" s="2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>
      <c r="A450" s="1"/>
      <c r="B450" s="2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>
      <c r="A451" s="1"/>
      <c r="B451" s="2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>
      <c r="A452" s="1"/>
      <c r="B452" s="2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>
      <c r="A453" s="1"/>
      <c r="B453" s="2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>
      <c r="A454" s="1"/>
      <c r="B454" s="2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>
      <c r="A455" s="1"/>
      <c r="B455" s="2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>
      <c r="A456" s="1"/>
      <c r="B456" s="2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>
      <c r="A457" s="1"/>
      <c r="B457" s="2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>
      <c r="A458" s="1"/>
      <c r="B458" s="2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>
      <c r="A459" s="1"/>
      <c r="B459" s="2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>
      <c r="A460" s="1"/>
      <c r="B460" s="2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>
      <c r="A461" s="1"/>
      <c r="B461" s="2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>
      <c r="A462" s="1"/>
      <c r="B462" s="2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>
      <c r="A463" s="1"/>
      <c r="B463" s="2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>
      <c r="A464" s="1"/>
      <c r="B464" s="2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>
      <c r="A465" s="1"/>
      <c r="B465" s="2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>
      <c r="A466" s="1"/>
      <c r="B466" s="2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>
      <c r="A467" s="1"/>
      <c r="B467" s="2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>
      <c r="A468" s="1"/>
      <c r="B468" s="2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>
      <c r="A469" s="1"/>
      <c r="B469" s="2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>
      <c r="A470" s="1"/>
      <c r="B470" s="2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>
      <c r="A471" s="1"/>
      <c r="B471" s="2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>
      <c r="A472" s="1"/>
      <c r="B472" s="2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>
      <c r="A473" s="1"/>
      <c r="B473" s="2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>
      <c r="A474" s="1"/>
      <c r="B474" s="2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>
      <c r="A475" s="1"/>
      <c r="B475" s="2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>
      <c r="A476" s="1"/>
      <c r="B476" s="2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>
      <c r="A477" s="1"/>
      <c r="B477" s="2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>
      <c r="A478" s="1"/>
      <c r="B478" s="2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>
      <c r="A479" s="1"/>
      <c r="B479" s="2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>
      <c r="A480" s="1"/>
      <c r="B480" s="2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>
      <c r="A481" s="1"/>
      <c r="B481" s="2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>
      <c r="A482" s="1"/>
      <c r="B482" s="2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>
      <c r="A483" s="1"/>
      <c r="B483" s="2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>
      <c r="A484" s="1"/>
      <c r="B484" s="2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>
      <c r="A485" s="1"/>
      <c r="B485" s="2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>
      <c r="A486" s="1"/>
      <c r="B486" s="2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>
      <c r="A487" s="1"/>
      <c r="B487" s="2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>
      <c r="A488" s="1"/>
      <c r="B488" s="2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>
      <c r="A489" s="1"/>
      <c r="B489" s="2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>
      <c r="A490" s="1"/>
      <c r="B490" s="2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>
      <c r="A491" s="1"/>
      <c r="B491" s="2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>
      <c r="A492" s="1"/>
      <c r="B492" s="2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>
      <c r="A493" s="1"/>
      <c r="B493" s="2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>
      <c r="A494" s="1"/>
      <c r="B494" s="2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>
      <c r="A495" s="1"/>
      <c r="B495" s="2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>
      <c r="A496" s="1"/>
      <c r="B496" s="2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>
      <c r="A497" s="1"/>
      <c r="B497" s="2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>
      <c r="A498" s="1"/>
      <c r="B498" s="2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>
      <c r="A499" s="1"/>
      <c r="B499" s="2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>
      <c r="A500" s="1"/>
      <c r="B500" s="2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>
      <c r="A501" s="1"/>
      <c r="B501" s="2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>
      <c r="A502" s="1"/>
      <c r="B502" s="2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>
      <c r="A503" s="1"/>
      <c r="B503" s="2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>
      <c r="A504" s="1"/>
      <c r="B504" s="2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>
      <c r="A505" s="1"/>
      <c r="B505" s="2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>
      <c r="A506" s="1"/>
      <c r="B506" s="2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>
      <c r="A507" s="1"/>
      <c r="B507" s="2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>
      <c r="A508" s="1"/>
      <c r="B508" s="2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>
      <c r="A509" s="1"/>
      <c r="B509" s="2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>
      <c r="A510" s="1"/>
      <c r="B510" s="2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>
      <c r="A511" s="1"/>
      <c r="B511" s="2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>
      <c r="A512" s="1"/>
      <c r="B512" s="2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>
      <c r="A513" s="1"/>
      <c r="B513" s="2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>
      <c r="A514" s="1"/>
      <c r="B514" s="2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>
      <c r="A515" s="1"/>
      <c r="B515" s="2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>
      <c r="A516" s="1"/>
      <c r="B516" s="2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>
      <c r="A517" s="1"/>
      <c r="B517" s="2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>
      <c r="A518" s="1"/>
      <c r="B518" s="2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>
      <c r="A519" s="1"/>
      <c r="B519" s="2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>
      <c r="A520" s="1"/>
      <c r="B520" s="2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>
      <c r="A521" s="1"/>
      <c r="B521" s="2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>
      <c r="A522" s="1"/>
      <c r="B522" s="2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>
      <c r="A523" s="1"/>
      <c r="B523" s="2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>
      <c r="A524" s="1"/>
      <c r="B524" s="2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>
      <c r="A525" s="1"/>
      <c r="B525" s="2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>
      <c r="A526" s="1"/>
      <c r="B526" s="2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>
      <c r="A527" s="1"/>
      <c r="B527" s="2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>
      <c r="A528" s="1"/>
      <c r="B528" s="2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>
      <c r="A529" s="1"/>
      <c r="B529" s="2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>
      <c r="A530" s="1"/>
      <c r="B530" s="2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>
      <c r="A531" s="1"/>
      <c r="B531" s="2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>
      <c r="A532" s="1"/>
      <c r="B532" s="2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>
      <c r="A533" s="1"/>
      <c r="B533" s="2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>
      <c r="A534" s="1"/>
      <c r="B534" s="2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>
      <c r="A535" s="1"/>
      <c r="B535" s="2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>
      <c r="A536" s="1"/>
      <c r="B536" s="2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>
      <c r="A537" s="1"/>
      <c r="B537" s="2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>
      <c r="A538" s="1"/>
      <c r="B538" s="2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>
      <c r="A539" s="1"/>
      <c r="B539" s="2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>
      <c r="A540" s="1"/>
      <c r="B540" s="2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>
      <c r="A541" s="1"/>
      <c r="B541" s="2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>
      <c r="A542" s="1"/>
      <c r="B542" s="2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>
      <c r="A543" s="1"/>
      <c r="B543" s="2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>
      <c r="A544" s="1"/>
      <c r="B544" s="2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>
      <c r="A545" s="1"/>
      <c r="B545" s="2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>
      <c r="A546" s="1"/>
      <c r="B546" s="2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>
      <c r="A547" s="1"/>
      <c r="B547" s="2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>
      <c r="A548" s="1"/>
      <c r="B548" s="2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>
      <c r="A549" s="1"/>
      <c r="B549" s="2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>
      <c r="A550" s="1"/>
      <c r="B550" s="2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>
      <c r="A551" s="1"/>
      <c r="B551" s="2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>
      <c r="A552" s="1"/>
      <c r="B552" s="2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>
      <c r="A553" s="1"/>
      <c r="B553" s="2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>
      <c r="A554" s="1"/>
      <c r="B554" s="2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>
      <c r="A555" s="1"/>
      <c r="B555" s="2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>
      <c r="A556" s="1"/>
      <c r="B556" s="2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>
      <c r="A557" s="1"/>
      <c r="B557" s="2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>
      <c r="A558" s="1"/>
      <c r="B558" s="2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>
      <c r="A559" s="1"/>
      <c r="B559" s="2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>
      <c r="A560" s="1"/>
      <c r="B560" s="2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>
      <c r="A561" s="1"/>
      <c r="B561" s="2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>
      <c r="A562" s="1"/>
      <c r="B562" s="2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>
      <c r="A563" s="1"/>
      <c r="B563" s="2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>
      <c r="A564" s="1"/>
      <c r="B564" s="2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>
      <c r="A565" s="1"/>
      <c r="B565" s="2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>
      <c r="A566" s="1"/>
      <c r="B566" s="2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>
      <c r="A567" s="1"/>
      <c r="B567" s="2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>
      <c r="A568" s="1"/>
      <c r="B568" s="2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>
      <c r="A569" s="1"/>
      <c r="B569" s="2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>
      <c r="A570" s="1"/>
      <c r="B570" s="2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>
      <c r="A571" s="1"/>
      <c r="B571" s="2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>
      <c r="A572" s="1"/>
      <c r="B572" s="2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>
      <c r="A573" s="1"/>
      <c r="B573" s="2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>
      <c r="A574" s="1"/>
      <c r="B574" s="2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>
      <c r="A575" s="1"/>
      <c r="B575" s="2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>
      <c r="A576" s="1"/>
      <c r="B576" s="2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>
      <c r="A577" s="1"/>
      <c r="B577" s="2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>
      <c r="A578" s="1"/>
      <c r="B578" s="2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>
      <c r="A579" s="1"/>
      <c r="B579" s="2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>
      <c r="A580" s="1"/>
      <c r="B580" s="2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>
      <c r="A581" s="1"/>
      <c r="B581" s="2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>
      <c r="A582" s="1"/>
      <c r="B582" s="2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>
      <c r="A583" s="1"/>
      <c r="B583" s="2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>
      <c r="A584" s="1"/>
      <c r="B584" s="2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>
      <c r="A585" s="1"/>
      <c r="B585" s="2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>
      <c r="A586" s="1"/>
      <c r="B586" s="2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>
      <c r="A587" s="1"/>
      <c r="B587" s="2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>
      <c r="A588" s="1"/>
      <c r="B588" s="2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>
      <c r="A589" s="1"/>
      <c r="B589" s="2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>
      <c r="A590" s="1"/>
      <c r="B590" s="2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>
      <c r="A591" s="1"/>
      <c r="B591" s="2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>
      <c r="A592" s="1"/>
      <c r="B592" s="2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>
      <c r="A593" s="1"/>
      <c r="B593" s="2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>
      <c r="A594" s="1"/>
      <c r="B594" s="2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>
      <c r="A595" s="1"/>
      <c r="B595" s="2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>
      <c r="A596" s="1"/>
      <c r="B596" s="2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>
      <c r="A597" s="1"/>
      <c r="B597" s="2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>
      <c r="A598" s="1"/>
      <c r="B598" s="2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>
      <c r="A599" s="1"/>
      <c r="B599" s="2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>
      <c r="A600" s="1"/>
      <c r="B600" s="2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>
      <c r="A601" s="1"/>
      <c r="B601" s="2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>
      <c r="A602" s="1"/>
      <c r="B602" s="2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>
      <c r="A603" s="1"/>
      <c r="B603" s="2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>
      <c r="A604" s="1"/>
      <c r="B604" s="2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>
      <c r="A605" s="1"/>
      <c r="B605" s="2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>
      <c r="A606" s="1"/>
      <c r="B606" s="2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>
      <c r="A607" s="1"/>
      <c r="B607" s="2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>
      <c r="A608" s="1"/>
      <c r="B608" s="2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>
      <c r="A609" s="1"/>
      <c r="B609" s="2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>
      <c r="A610" s="1"/>
      <c r="B610" s="2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>
      <c r="A611" s="1"/>
      <c r="B611" s="2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>
      <c r="A612" s="1"/>
      <c r="B612" s="2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>
      <c r="A613" s="1"/>
      <c r="B613" s="2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>
      <c r="A614" s="1"/>
      <c r="B614" s="2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>
      <c r="A615" s="1"/>
      <c r="B615" s="2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>
      <c r="A616" s="1"/>
      <c r="B616" s="2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>
      <c r="A617" s="1"/>
      <c r="B617" s="2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>
      <c r="A618" s="1"/>
      <c r="B618" s="2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>
      <c r="A619" s="1"/>
      <c r="B619" s="2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>
      <c r="A620" s="1"/>
      <c r="B620" s="2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>
      <c r="A621" s="1"/>
      <c r="B621" s="2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>
      <c r="A622" s="1"/>
      <c r="B622" s="2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>
      <c r="A623" s="1"/>
      <c r="B623" s="2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>
      <c r="A624" s="1"/>
      <c r="B624" s="2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>
      <c r="A625" s="1"/>
      <c r="B625" s="2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>
      <c r="A626" s="1"/>
      <c r="B626" s="2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>
      <c r="A627" s="1"/>
      <c r="B627" s="2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>
      <c r="A628" s="1"/>
      <c r="B628" s="2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>
      <c r="A629" s="1"/>
      <c r="B629" s="2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>
      <c r="A630" s="1"/>
      <c r="B630" s="2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>
      <c r="A631" s="1"/>
      <c r="B631" s="2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>
      <c r="A632" s="1"/>
      <c r="B632" s="2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>
      <c r="A633" s="1"/>
      <c r="B633" s="2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>
      <c r="A634" s="1"/>
      <c r="B634" s="2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>
      <c r="A635" s="1"/>
      <c r="B635" s="2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>
      <c r="A636" s="1"/>
      <c r="B636" s="2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>
      <c r="A637" s="1"/>
      <c r="B637" s="2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>
      <c r="A638" s="1"/>
      <c r="B638" s="2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>
      <c r="A639" s="1"/>
      <c r="B639" s="2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>
      <c r="A640" s="1"/>
      <c r="B640" s="2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>
      <c r="A641" s="1"/>
      <c r="B641" s="2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>
      <c r="A642" s="1"/>
      <c r="B642" s="2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>
      <c r="A643" s="1"/>
      <c r="B643" s="2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>
      <c r="A644" s="1"/>
      <c r="B644" s="2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>
      <c r="A645" s="1"/>
      <c r="B645" s="2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>
      <c r="A646" s="1"/>
      <c r="B646" s="2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>
      <c r="A647" s="1"/>
      <c r="B647" s="2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>
      <c r="A648" s="1"/>
      <c r="B648" s="2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>
      <c r="A649" s="1"/>
      <c r="B649" s="2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>
      <c r="A650" s="1"/>
      <c r="B650" s="2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>
      <c r="A651" s="1"/>
      <c r="B651" s="2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>
      <c r="A652" s="1"/>
      <c r="B652" s="2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>
      <c r="A653" s="1"/>
      <c r="B653" s="2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>
      <c r="A654" s="1"/>
      <c r="B654" s="2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>
      <c r="A655" s="1"/>
      <c r="B655" s="2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>
      <c r="A656" s="1"/>
      <c r="B656" s="2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>
      <c r="A657" s="1"/>
      <c r="B657" s="2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>
      <c r="A658" s="1"/>
      <c r="B658" s="2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>
      <c r="A659" s="1"/>
      <c r="B659" s="2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>
      <c r="A660" s="1"/>
      <c r="B660" s="2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>
      <c r="A661" s="1"/>
      <c r="B661" s="2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>
      <c r="A662" s="1"/>
      <c r="B662" s="2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>
      <c r="A663" s="1"/>
      <c r="B663" s="2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>
      <c r="A664" s="1"/>
      <c r="B664" s="2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>
      <c r="A665" s="1"/>
      <c r="B665" s="2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>
      <c r="A666" s="1"/>
      <c r="B666" s="2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>
      <c r="A667" s="1"/>
      <c r="B667" s="2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>
      <c r="A668" s="1"/>
      <c r="B668" s="2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>
      <c r="A669" s="1"/>
      <c r="B669" s="2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>
      <c r="A670" s="1"/>
      <c r="B670" s="2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>
      <c r="A671" s="1"/>
      <c r="B671" s="2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>
      <c r="A672" s="1"/>
      <c r="B672" s="2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>
      <c r="A673" s="1"/>
      <c r="B673" s="2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>
      <c r="A674" s="1"/>
      <c r="B674" s="2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>
      <c r="A675" s="1"/>
      <c r="B675" s="2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>
      <c r="A676" s="1"/>
      <c r="B676" s="2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>
      <c r="A677" s="1"/>
      <c r="B677" s="2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>
      <c r="A678" s="1"/>
      <c r="B678" s="2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>
      <c r="A679" s="1"/>
      <c r="B679" s="2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>
      <c r="A680" s="1"/>
      <c r="B680" s="2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>
      <c r="A681" s="1"/>
      <c r="B681" s="2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>
      <c r="A682" s="1"/>
      <c r="B682" s="2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>
      <c r="A683" s="1"/>
      <c r="B683" s="2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>
      <c r="A684" s="1"/>
      <c r="B684" s="2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>
      <c r="A685" s="1"/>
      <c r="B685" s="2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>
      <c r="A686" s="1"/>
      <c r="B686" s="2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>
      <c r="A687" s="1"/>
      <c r="B687" s="2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>
      <c r="A688" s="1"/>
      <c r="B688" s="2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>
      <c r="A689" s="1"/>
      <c r="B689" s="2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>
      <c r="A690" s="1"/>
      <c r="B690" s="2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>
      <c r="A691" s="1"/>
      <c r="B691" s="2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>
      <c r="A692" s="1"/>
      <c r="B692" s="2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>
      <c r="A693" s="1"/>
      <c r="B693" s="2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>
      <c r="A694" s="1"/>
      <c r="B694" s="2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>
      <c r="A695" s="1"/>
      <c r="B695" s="2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>
      <c r="A696" s="1"/>
      <c r="B696" s="2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>
      <c r="A697" s="1"/>
      <c r="B697" s="2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>
      <c r="A698" s="1"/>
      <c r="B698" s="2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>
      <c r="A699" s="1"/>
      <c r="B699" s="2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>
      <c r="A700" s="1"/>
      <c r="B700" s="2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>
      <c r="A701" s="1"/>
      <c r="B701" s="2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>
      <c r="A702" s="1"/>
      <c r="B702" s="2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>
      <c r="A703" s="1"/>
      <c r="B703" s="2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>
      <c r="A704" s="1"/>
      <c r="B704" s="2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>
      <c r="A705" s="1"/>
      <c r="B705" s="2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>
      <c r="A706" s="1"/>
      <c r="B706" s="2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>
      <c r="A707" s="1"/>
      <c r="B707" s="2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>
      <c r="A708" s="1"/>
      <c r="B708" s="2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>
      <c r="A709" s="1"/>
      <c r="B709" s="2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>
      <c r="A710" s="1"/>
      <c r="B710" s="2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>
      <c r="A711" s="1"/>
      <c r="B711" s="2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>
      <c r="A712" s="1"/>
      <c r="B712" s="2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>
      <c r="A713" s="1"/>
      <c r="B713" s="2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>
      <c r="A714" s="1"/>
      <c r="B714" s="2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>
      <c r="A715" s="1"/>
      <c r="B715" s="2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>
      <c r="A716" s="1"/>
      <c r="B716" s="2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>
      <c r="A717" s="1"/>
      <c r="B717" s="2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>
      <c r="A718" s="1"/>
      <c r="B718" s="2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>
      <c r="A719" s="1"/>
      <c r="B719" s="2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>
      <c r="A720" s="1"/>
      <c r="B720" s="2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>
      <c r="A721" s="1"/>
      <c r="B721" s="2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>
      <c r="A722" s="1"/>
      <c r="B722" s="2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>
      <c r="A723" s="1"/>
      <c r="B723" s="2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>
      <c r="A724" s="1"/>
      <c r="B724" s="2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>
      <c r="A725" s="1"/>
      <c r="B725" s="2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>
      <c r="A726" s="1"/>
      <c r="B726" s="2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>
      <c r="A727" s="1"/>
      <c r="B727" s="2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>
      <c r="A728" s="1"/>
      <c r="B728" s="2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>
      <c r="A729" s="1"/>
      <c r="B729" s="2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>
      <c r="A730" s="1"/>
      <c r="B730" s="2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>
      <c r="A731" s="1"/>
      <c r="B731" s="2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>
      <c r="A732" s="1"/>
      <c r="B732" s="2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>
      <c r="A733" s="1"/>
      <c r="B733" s="2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>
      <c r="A734" s="1"/>
      <c r="B734" s="2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>
      <c r="A735" s="1"/>
      <c r="B735" s="2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>
      <c r="A736" s="1"/>
      <c r="B736" s="2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>
      <c r="A737" s="1"/>
      <c r="B737" s="2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>
      <c r="A738" s="1"/>
      <c r="B738" s="2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>
      <c r="A739" s="1"/>
      <c r="B739" s="2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>
      <c r="A740" s="1"/>
      <c r="B740" s="2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>
      <c r="A741" s="1"/>
      <c r="B741" s="2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>
      <c r="A742" s="1"/>
      <c r="B742" s="2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>
      <c r="A743" s="1"/>
      <c r="B743" s="2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>
      <c r="A744" s="1"/>
      <c r="B744" s="2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>
      <c r="A745" s="1"/>
      <c r="B745" s="2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>
      <c r="A746" s="1"/>
      <c r="B746" s="2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>
      <c r="A747" s="1"/>
      <c r="B747" s="2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>
      <c r="A748" s="1"/>
      <c r="B748" s="2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>
      <c r="A749" s="1"/>
      <c r="B749" s="2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>
      <c r="A750" s="1"/>
      <c r="B750" s="2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>
      <c r="A751" s="1"/>
      <c r="B751" s="2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>
      <c r="A752" s="1"/>
      <c r="B752" s="2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>
      <c r="A753" s="1"/>
      <c r="B753" s="2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>
      <c r="A754" s="1"/>
      <c r="B754" s="2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>
      <c r="A755" s="1"/>
      <c r="B755" s="2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>
      <c r="A756" s="1"/>
      <c r="B756" s="2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>
      <c r="A757" s="1"/>
      <c r="B757" s="2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>
      <c r="A758" s="1"/>
      <c r="B758" s="2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>
      <c r="A759" s="1"/>
      <c r="B759" s="2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>
      <c r="A760" s="1"/>
      <c r="B760" s="2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>
      <c r="A761" s="1"/>
      <c r="B761" s="2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>
      <c r="A762" s="1"/>
      <c r="B762" s="2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>
      <c r="A763" s="1"/>
      <c r="B763" s="2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>
      <c r="A764" s="1"/>
      <c r="B764" s="2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>
      <c r="A765" s="1"/>
      <c r="B765" s="2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>
      <c r="A766" s="1"/>
      <c r="B766" s="2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>
      <c r="A767" s="1"/>
      <c r="B767" s="2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>
      <c r="A768" s="1"/>
      <c r="B768" s="2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>
      <c r="A769" s="1"/>
      <c r="B769" s="2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>
      <c r="A770" s="1"/>
      <c r="B770" s="2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>
      <c r="A771" s="1"/>
      <c r="B771" s="2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>
      <c r="A772" s="1"/>
      <c r="B772" s="2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>
      <c r="A773" s="1"/>
      <c r="B773" s="2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>
      <c r="A774" s="1"/>
      <c r="B774" s="2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>
      <c r="A775" s="1"/>
      <c r="B775" s="2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>
      <c r="A776" s="1"/>
      <c r="B776" s="2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>
      <c r="A777" s="1"/>
      <c r="B777" s="2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>
      <c r="A778" s="1"/>
      <c r="B778" s="2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>
      <c r="A779" s="1"/>
      <c r="B779" s="2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>
      <c r="A780" s="1"/>
      <c r="B780" s="2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>
      <c r="A781" s="1"/>
      <c r="B781" s="2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>
      <c r="A782" s="1"/>
      <c r="B782" s="2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>
      <c r="A783" s="1"/>
      <c r="B783" s="2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>
      <c r="A784" s="1"/>
      <c r="B784" s="2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>
      <c r="A785" s="1"/>
      <c r="B785" s="2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>
      <c r="A786" s="1"/>
      <c r="B786" s="2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>
      <c r="A787" s="1"/>
      <c r="B787" s="2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>
      <c r="A788" s="1"/>
      <c r="B788" s="2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>
      <c r="A789" s="1"/>
      <c r="B789" s="2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>
      <c r="A790" s="1"/>
      <c r="B790" s="2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>
      <c r="A791" s="1"/>
      <c r="B791" s="2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>
      <c r="A792" s="1"/>
      <c r="B792" s="2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>
      <c r="A793" s="1"/>
      <c r="B793" s="2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>
      <c r="A794" s="1"/>
      <c r="B794" s="2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>
      <c r="A795" s="1"/>
      <c r="B795" s="2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>
      <c r="A796" s="1"/>
      <c r="B796" s="2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>
      <c r="A797" s="1"/>
      <c r="B797" s="2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>
      <c r="A798" s="1"/>
      <c r="B798" s="2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>
      <c r="A799" s="1"/>
      <c r="B799" s="2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>
      <c r="A800" s="1"/>
      <c r="B800" s="2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>
      <c r="A801" s="1"/>
      <c r="B801" s="2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>
      <c r="A802" s="1"/>
      <c r="B802" s="2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>
      <c r="A803" s="1"/>
      <c r="B803" s="2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>
      <c r="A804" s="1"/>
      <c r="B804" s="2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>
      <c r="A805" s="1"/>
      <c r="B805" s="2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>
      <c r="A806" s="1"/>
      <c r="B806" s="2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>
      <c r="A807" s="1"/>
      <c r="B807" s="2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>
      <c r="A808" s="1"/>
      <c r="B808" s="2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>
      <c r="A809" s="1"/>
      <c r="B809" s="2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>
      <c r="A810" s="1"/>
      <c r="B810" s="2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>
      <c r="A811" s="1"/>
      <c r="B811" s="2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>
      <c r="A812" s="1"/>
      <c r="B812" s="2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>
      <c r="A813" s="1"/>
      <c r="B813" s="2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>
      <c r="A814" s="1"/>
      <c r="B814" s="2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>
      <c r="A815" s="1"/>
      <c r="B815" s="2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>
      <c r="A816" s="1"/>
      <c r="B816" s="2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>
      <c r="A817" s="1"/>
      <c r="B817" s="2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>
      <c r="A818" s="1"/>
      <c r="B818" s="2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>
      <c r="A819" s="1"/>
      <c r="B819" s="2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>
      <c r="A820" s="1"/>
      <c r="B820" s="2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>
      <c r="A821" s="1"/>
      <c r="B821" s="2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>
      <c r="A822" s="1"/>
      <c r="B822" s="2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>
      <c r="A823" s="1"/>
      <c r="B823" s="2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>
      <c r="A824" s="1"/>
      <c r="B824" s="2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>
      <c r="A825" s="1"/>
      <c r="B825" s="2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>
      <c r="A826" s="1"/>
      <c r="B826" s="2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>
      <c r="A827" s="1"/>
      <c r="B827" s="2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>
      <c r="A828" s="1"/>
      <c r="B828" s="2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>
      <c r="A829" s="1"/>
      <c r="B829" s="2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>
      <c r="A830" s="1"/>
      <c r="B830" s="2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>
      <c r="A831" s="1"/>
      <c r="B831" s="2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>
      <c r="A832" s="1"/>
      <c r="B832" s="2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>
      <c r="A833" s="1"/>
      <c r="B833" s="2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>
      <c r="A834" s="1"/>
      <c r="B834" s="2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>
      <c r="A835" s="1"/>
      <c r="B835" s="2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>
      <c r="A836" s="1"/>
      <c r="B836" s="2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>
      <c r="A837" s="1"/>
      <c r="B837" s="2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>
      <c r="A838" s="1"/>
      <c r="B838" s="2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>
      <c r="A839" s="1"/>
      <c r="B839" s="2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>
      <c r="A840" s="1"/>
      <c r="B840" s="2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>
      <c r="A841" s="1"/>
      <c r="B841" s="2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>
      <c r="A842" s="1"/>
      <c r="B842" s="2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>
      <c r="A843" s="1"/>
      <c r="B843" s="2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>
      <c r="A844" s="1"/>
      <c r="B844" s="2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>
      <c r="A845" s="1"/>
      <c r="B845" s="2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>
      <c r="A846" s="1"/>
      <c r="B846" s="2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>
      <c r="A847" s="1"/>
      <c r="B847" s="2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>
      <c r="A848" s="1"/>
      <c r="B848" s="2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>
      <c r="A849" s="1"/>
      <c r="B849" s="2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>
      <c r="A850" s="1"/>
      <c r="B850" s="2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>
      <c r="A851" s="1"/>
      <c r="B851" s="2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>
      <c r="A852" s="1"/>
      <c r="B852" s="2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>
      <c r="A853" s="1"/>
      <c r="B853" s="2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>
      <c r="A854" s="1"/>
      <c r="B854" s="2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>
      <c r="A855" s="1"/>
      <c r="B855" s="2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>
      <c r="A856" s="1"/>
      <c r="B856" s="2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>
      <c r="A857" s="1"/>
      <c r="B857" s="2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>
      <c r="A858" s="1"/>
      <c r="B858" s="2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>
      <c r="A859" s="1"/>
      <c r="B859" s="2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>
      <c r="A860" s="1"/>
      <c r="B860" s="2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>
      <c r="A861" s="1"/>
      <c r="B861" s="2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>
      <c r="A862" s="1"/>
      <c r="B862" s="2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>
      <c r="A863" s="1"/>
      <c r="B863" s="2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>
      <c r="A864" s="1"/>
      <c r="B864" s="2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>
      <c r="A865" s="1"/>
      <c r="B865" s="2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>
      <c r="A866" s="1"/>
      <c r="B866" s="2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>
      <c r="A867" s="1"/>
      <c r="B867" s="2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>
      <c r="A868" s="1"/>
      <c r="B868" s="2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>
      <c r="A869" s="1"/>
      <c r="B869" s="2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>
      <c r="A870" s="1"/>
      <c r="B870" s="2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>
      <c r="A871" s="1"/>
      <c r="B871" s="2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>
      <c r="A872" s="1"/>
      <c r="B872" s="2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>
      <c r="A873" s="1"/>
      <c r="B873" s="2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>
      <c r="A874" s="1"/>
      <c r="B874" s="2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>
      <c r="A875" s="1"/>
      <c r="B875" s="2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>
      <c r="A876" s="1"/>
      <c r="B876" s="2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>
      <c r="A877" s="1"/>
      <c r="B877" s="2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>
      <c r="A878" s="1"/>
      <c r="B878" s="2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>
      <c r="A879" s="1"/>
      <c r="B879" s="2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>
      <c r="A880" s="1"/>
      <c r="B880" s="2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>
      <c r="A881" s="1"/>
      <c r="B881" s="2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>
      <c r="A882" s="1"/>
      <c r="B882" s="2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>
      <c r="A883" s="1"/>
      <c r="B883" s="2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>
      <c r="A884" s="1"/>
      <c r="B884" s="2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>
      <c r="A885" s="1"/>
      <c r="B885" s="2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>
      <c r="A886" s="1"/>
      <c r="B886" s="2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>
      <c r="A887" s="1"/>
      <c r="B887" s="2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>
      <c r="A888" s="1"/>
      <c r="B888" s="2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>
      <c r="A889" s="1"/>
      <c r="B889" s="2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>
      <c r="A890" s="1"/>
      <c r="B890" s="2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>
      <c r="A891" s="1"/>
      <c r="B891" s="2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>
      <c r="A892" s="1"/>
      <c r="B892" s="2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>
      <c r="A893" s="1"/>
      <c r="B893" s="2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>
      <c r="A894" s="1"/>
      <c r="B894" s="2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>
      <c r="A895" s="1"/>
      <c r="B895" s="2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>
      <c r="A896" s="1"/>
      <c r="B896" s="2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>
      <c r="A897" s="1"/>
      <c r="B897" s="2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>
      <c r="A898" s="1"/>
      <c r="B898" s="2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>
      <c r="A899" s="1"/>
      <c r="B899" s="2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>
      <c r="A900" s="1"/>
      <c r="B900" s="2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>
      <c r="A901" s="1"/>
      <c r="B901" s="2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>
      <c r="A902" s="1"/>
      <c r="B902" s="2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>
      <c r="A903" s="1"/>
      <c r="B903" s="2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>
      <c r="A904" s="1"/>
      <c r="B904" s="2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>
      <c r="A905" s="1"/>
      <c r="B905" s="2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>
      <c r="A906" s="1"/>
      <c r="B906" s="2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>
      <c r="A907" s="1"/>
      <c r="B907" s="2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>
      <c r="A908" s="1"/>
      <c r="B908" s="2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>
      <c r="A909" s="1"/>
      <c r="B909" s="2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>
      <c r="A910" s="1"/>
      <c r="B910" s="2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>
      <c r="A911" s="1"/>
      <c r="B911" s="2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>
      <c r="A912" s="1"/>
      <c r="B912" s="2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>
      <c r="A913" s="1"/>
      <c r="B913" s="2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>
      <c r="A914" s="1"/>
      <c r="B914" s="2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>
      <c r="A915" s="1"/>
      <c r="B915" s="2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>
      <c r="A916" s="1"/>
      <c r="B916" s="2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>
      <c r="A917" s="1"/>
      <c r="B917" s="2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>
      <c r="A918" s="1"/>
      <c r="B918" s="2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>
      <c r="A919" s="1"/>
      <c r="B919" s="2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>
      <c r="A920" s="1"/>
      <c r="B920" s="2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>
      <c r="A921" s="1"/>
      <c r="B921" s="2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>
      <c r="A922" s="1"/>
      <c r="B922" s="2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>
      <c r="A923" s="1"/>
      <c r="B923" s="2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>
      <c r="A924" s="1"/>
      <c r="B924" s="2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>
      <c r="A925" s="1"/>
      <c r="B925" s="2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>
      <c r="A926" s="1"/>
      <c r="B926" s="2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>
      <c r="A927" s="1"/>
      <c r="B927" s="2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>
      <c r="A928" s="1"/>
      <c r="B928" s="2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>
      <c r="A929" s="1"/>
      <c r="B929" s="2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>
      <c r="A930" s="1"/>
      <c r="B930" s="2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>
      <c r="A931" s="1"/>
      <c r="B931" s="2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>
      <c r="A932" s="1"/>
      <c r="B932" s="2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>
      <c r="A933" s="1"/>
      <c r="B933" s="2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>
      <c r="A934" s="1"/>
      <c r="B934" s="2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>
      <c r="A935" s="1"/>
      <c r="B935" s="2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>
      <c r="A936" s="1"/>
      <c r="B936" s="2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>
      <c r="A937" s="1"/>
      <c r="B937" s="2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>
      <c r="A938" s="1"/>
      <c r="B938" s="2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>
      <c r="A939" s="1"/>
      <c r="B939" s="2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>
      <c r="A940" s="1"/>
      <c r="B940" s="2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>
      <c r="A941" s="1"/>
      <c r="B941" s="2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>
      <c r="A942" s="1"/>
      <c r="B942" s="2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>
      <c r="A943" s="1"/>
      <c r="B943" s="2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>
      <c r="A944" s="1"/>
      <c r="B944" s="2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>
      <c r="A945" s="1"/>
      <c r="B945" s="2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>
      <c r="A946" s="1"/>
      <c r="B946" s="2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>
      <c r="A947" s="1"/>
      <c r="B947" s="2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>
      <c r="A948" s="1"/>
      <c r="B948" s="2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>
      <c r="A949" s="1"/>
      <c r="B949" s="2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>
      <c r="A950" s="1"/>
      <c r="B950" s="2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>
      <c r="A951" s="1"/>
      <c r="B951" s="2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>
      <c r="A952" s="1"/>
      <c r="B952" s="2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>
      <c r="A953" s="1"/>
      <c r="B953" s="2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>
      <c r="A954" s="1"/>
      <c r="B954" s="2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>
      <c r="A955" s="1"/>
      <c r="B955" s="2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>
      <c r="A956" s="1"/>
      <c r="B956" s="2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>
      <c r="A957" s="1"/>
      <c r="B957" s="2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>
      <c r="A958" s="1"/>
      <c r="B958" s="2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>
      <c r="A959" s="1"/>
      <c r="B959" s="2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>
      <c r="A960" s="1"/>
      <c r="B960" s="2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>
      <c r="A961" s="1"/>
      <c r="B961" s="2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>
      <c r="A962" s="1"/>
      <c r="B962" s="2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>
      <c r="A963" s="1"/>
      <c r="B963" s="2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>
      <c r="A964" s="1"/>
      <c r="B964" s="2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>
      <c r="A965" s="1"/>
      <c r="B965" s="2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>
      <c r="A966" s="1"/>
      <c r="B966" s="2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>
      <c r="A967" s="1"/>
      <c r="B967" s="2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>
      <c r="A968" s="1"/>
      <c r="B968" s="2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>
      <c r="A969" s="1"/>
      <c r="B969" s="2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>
      <c r="A970" s="1"/>
      <c r="B970" s="2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>
      <c r="A971" s="1"/>
      <c r="B971" s="2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>
      <c r="A972" s="1"/>
      <c r="B972" s="2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>
      <c r="A973" s="1"/>
      <c r="B973" s="2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>
      <c r="A974" s="1"/>
      <c r="B974" s="2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>
      <c r="A975" s="1"/>
      <c r="B975" s="2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>
      <c r="A976" s="1"/>
      <c r="B976" s="2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>
      <c r="A977" s="1"/>
      <c r="B977" s="2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>
      <c r="A978" s="1"/>
      <c r="B978" s="2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>
      <c r="A979" s="1"/>
      <c r="B979" s="2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>
      <c r="A980" s="1"/>
      <c r="B980" s="2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>
      <c r="A981" s="1"/>
      <c r="B981" s="2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>
      <c r="A982" s="1"/>
      <c r="B982" s="2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>
      <c r="A983" s="1"/>
      <c r="B983" s="2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>
      <c r="A984" s="1"/>
      <c r="B984" s="2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>
      <c r="A985" s="1"/>
      <c r="B985" s="2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>
      <c r="A986" s="1"/>
      <c r="B986" s="2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>
      <c r="A987" s="1"/>
      <c r="B987" s="2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>
      <c r="A988" s="1"/>
      <c r="B988" s="2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>
      <c r="A989" s="1"/>
      <c r="B989" s="2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>
      <c r="A990" s="1"/>
      <c r="B990" s="2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>
      <c r="A991" s="1"/>
      <c r="B991" s="2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>
      <c r="A992" s="1"/>
      <c r="B992" s="2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>
      <c r="A993" s="1"/>
      <c r="B993" s="2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>
      <c r="A994" s="1"/>
      <c r="B994" s="2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>
      <c r="A995" s="1"/>
      <c r="B995" s="2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>
      <c r="A996" s="1"/>
      <c r="B996" s="2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>
      <c r="A997" s="1"/>
      <c r="B997" s="2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>
      <c r="A998" s="1"/>
      <c r="B998" s="2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>
      <c r="A999" s="1"/>
      <c r="B999" s="2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>
      <c r="A1000" s="1"/>
      <c r="B1000" s="2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7">
    <mergeCell ref="A6:M6"/>
    <mergeCell ref="K10:K11"/>
    <mergeCell ref="L10:L11"/>
    <mergeCell ref="B7:M8"/>
    <mergeCell ref="B9:M9"/>
    <mergeCell ref="B10:B11"/>
    <mergeCell ref="C10:D10"/>
    <mergeCell ref="E10:F10"/>
    <mergeCell ref="G10:G11"/>
    <mergeCell ref="H10:H11"/>
    <mergeCell ref="M10:M11"/>
    <mergeCell ref="I10:I11"/>
    <mergeCell ref="J10:J11"/>
    <mergeCell ref="I12:I23"/>
    <mergeCell ref="K12:K23"/>
    <mergeCell ref="C26:J26"/>
    <mergeCell ref="C27:J27"/>
    <mergeCell ref="C28:J28"/>
    <mergeCell ref="C36:J36"/>
    <mergeCell ref="C37:J37"/>
    <mergeCell ref="C29:J29"/>
    <mergeCell ref="C30:J30"/>
    <mergeCell ref="C31:J31"/>
    <mergeCell ref="C32:J32"/>
    <mergeCell ref="C33:J33"/>
    <mergeCell ref="C34:J34"/>
    <mergeCell ref="C35:J35"/>
  </mergeCells>
  <hyperlinks>
    <hyperlink ref="D12" r:id="rId1"/>
    <hyperlink ref="C12" r:id="rId2"/>
    <hyperlink ref="F12" r:id="rId3"/>
    <hyperlink ref="E12" r:id="rId4"/>
    <hyperlink ref="G12" r:id="rId5"/>
    <hyperlink ref="M12" r:id="rId6"/>
    <hyperlink ref="L12" r:id="rId7"/>
    <hyperlink ref="H12" r:id="rId8"/>
    <hyperlink ref="J12" r:id="rId9"/>
    <hyperlink ref="C10:D10" location="NAI!A1" display="Spoločnosť s ručením obmedzeným, Akciová spoločnosť, Jednoduchá spoločnosť na akcie, Družstvo - podvojné účtovníctvo (NAI)"/>
    <hyperlink ref="E10:F10" location="NBI!A1" display="Komanditná spoločnosť, Verejná obchodná spoločnosť, Fyzická osoba podnikateľ - podvojné účtovníctvo (NBI)"/>
    <hyperlink ref="G10:G11" location="NBII!A1" display="Fyzická osoba podnikateľ - jednoduché účtovníctvo (NBII)"/>
    <hyperlink ref="H10:H11" location="NBIII!A1" display="Fyzická osoba podnikateľ - daňová evidencia (NBIII)"/>
    <hyperlink ref="I10:I11" location="NPV!A1" display="Fyzická osoba podnikateľ - paušálne výdavky (NPV)"/>
    <hyperlink ref="J10:J11" location="'NCI (PO, RO)'!A1" display="Príspevková organizácia, rozpočtová organizácia (NCI (PO, RO)"/>
    <hyperlink ref="K10:K11" location="NJÚS!A1" display="Obec, Mesto, Samosprávny kraj (NJÚS)"/>
    <hyperlink ref="L10:L11" location="'NCI (NO)'!A1" display="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"/>
    <hyperlink ref="M10:M11" location="'NCII (NO)'!A1" display="Občianske združenie, Záujmové združenie právnických osôb, Cirkev a náboženská spoločonosť, Nezisková organizácia poskytujúca všeobecne prospešné služby, Nadácia, Neinvestičný fond, Ďalšie právnické osoby (verejné vysoké školy, spoločenstvá vlastníkov byto"/>
  </hyperlinks>
  <pageMargins left="0.7" right="0.7" top="0.75" bottom="0.75" header="0" footer="0"/>
  <pageSetup paperSize="9" scale="53" orientation="landscape" r:id="rId10"/>
  <drawing r:id="rId1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000"/>
  <sheetViews>
    <sheetView zoomScale="70" zoomScaleNormal="70" workbookViewId="0">
      <selection activeCell="Y30" sqref="Y30"/>
    </sheetView>
  </sheetViews>
  <sheetFormatPr defaultColWidth="11.21875" defaultRowHeight="15" customHeight="1"/>
  <cols>
    <col min="1" max="1" width="2.21875" customWidth="1"/>
    <col min="2" max="3" width="8.44140625" customWidth="1"/>
    <col min="4" max="4" width="20.21875" customWidth="1"/>
    <col min="5" max="74" width="8.44140625" customWidth="1"/>
  </cols>
  <sheetData>
    <row r="1" spans="1:74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6.5" customHeight="1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6.5" customHeight="1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>
      <c r="A11" s="1"/>
      <c r="B11" s="145" t="s">
        <v>101</v>
      </c>
      <c r="C11" s="131"/>
      <c r="D11" s="132"/>
      <c r="E11" s="146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49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48.7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>
      <c r="A15" s="1"/>
      <c r="B15" s="145" t="s">
        <v>105</v>
      </c>
      <c r="C15" s="131"/>
      <c r="D15" s="132"/>
      <c r="E15" s="150">
        <f ca="1">TODAY()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9.75" customHeight="1">
      <c r="A17" s="1"/>
      <c r="B17" s="144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>
      <c r="A18" s="1"/>
      <c r="B18" s="144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>
      <c r="A19" s="1"/>
      <c r="B19" s="154" t="s">
        <v>109</v>
      </c>
      <c r="C19" s="131"/>
      <c r="D19" s="132"/>
      <c r="E19" s="152" t="s">
        <v>107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>
      <c r="A20" s="1"/>
      <c r="B20" s="144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>
      <c r="A22" s="1"/>
      <c r="B22" s="145" t="s">
        <v>111</v>
      </c>
      <c r="C22" s="131"/>
      <c r="D22" s="132"/>
      <c r="E22" s="162" t="str">
        <f ca="1">IF(OR(E17="Vyber možnosť", E18=""), "",
    IF(AND(E17="Mikropodnik", E18="Áno"), "Kritéria C, D",
    IF(AND(E17="Malý podnik", E18="Áno"), "Kritéria C, D",
    IF(AND(E17="Stredný podnik", E18="Áno"), "Kritéria C, D",
    IF(AND(E17="Mikropodnik", E18="Nie"), "Kritéria A, C, D",
    IF(AND(E17="Malý podnik", E18="Nie"), "Kritéria A, C, D",
    IF(AND(E17="Stredný podnik", E18="Nie"), "Kritéria A, C, D", "Kritéria A, C, D, E")))))))</f>
        <v/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>
      <c r="A23" s="1"/>
      <c r="B23" s="163"/>
      <c r="C23" s="138"/>
      <c r="D23" s="138"/>
      <c r="E23" s="138"/>
      <c r="F23" s="138"/>
      <c r="G23" s="138"/>
      <c r="H23" s="13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21.75" customHeight="1">
      <c r="A24" s="164"/>
      <c r="B24" s="169" t="s">
        <v>112</v>
      </c>
      <c r="C24" s="138"/>
      <c r="D24" s="139"/>
      <c r="E24" s="166" t="s">
        <v>113</v>
      </c>
      <c r="F24" s="166" t="s">
        <v>114</v>
      </c>
      <c r="G24" s="155" t="str">
        <f ca="1">IF(E22="", "", IF(OR(E22="Kritéria A, C, D", E22="Kritéria A, C, D, E"), "RELEVANTNÉ", "NERELEVANTNÉ"))</f>
        <v/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.75" customHeight="1">
      <c r="A25" s="165"/>
      <c r="B25" s="140"/>
      <c r="C25" s="141"/>
      <c r="D25" s="142"/>
      <c r="E25" s="167"/>
      <c r="F25" s="167"/>
      <c r="G25" s="168" t="str">
        <f>IF($E$12&gt;1,$E$12,"")</f>
        <v/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69.75" customHeight="1">
      <c r="A26" s="1"/>
      <c r="B26" s="136" t="s">
        <v>115</v>
      </c>
      <c r="C26" s="131"/>
      <c r="D26" s="132"/>
      <c r="E26" s="5" t="s">
        <v>29</v>
      </c>
      <c r="F26" s="5" t="s">
        <v>30</v>
      </c>
      <c r="G26" s="161"/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69.75" customHeight="1">
      <c r="A27" s="1"/>
      <c r="B27" s="136" t="s">
        <v>116</v>
      </c>
      <c r="C27" s="131"/>
      <c r="D27" s="132"/>
      <c r="E27" s="5" t="s">
        <v>40</v>
      </c>
      <c r="F27" s="5" t="s">
        <v>41</v>
      </c>
      <c r="G27" s="161"/>
      <c r="H27" s="132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49.5" customHeight="1">
      <c r="A28" s="1"/>
      <c r="B28" s="136" t="s">
        <v>117</v>
      </c>
      <c r="C28" s="131"/>
      <c r="D28" s="132"/>
      <c r="E28" s="5" t="s">
        <v>37</v>
      </c>
      <c r="F28" s="5" t="s">
        <v>59</v>
      </c>
      <c r="G28" s="161"/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16.5" customHeight="1">
      <c r="A29" s="1"/>
      <c r="B29" s="130" t="s">
        <v>118</v>
      </c>
      <c r="C29" s="131"/>
      <c r="D29" s="131"/>
      <c r="E29" s="131"/>
      <c r="F29" s="132"/>
      <c r="G29" s="143" t="str">
        <f>IF(OR(G26="",G27=""),"",IF((G26)&lt;0,"Áno",IF(G26&lt;((G27+G28)/2),"Áno","Nie")))</f>
        <v/>
      </c>
      <c r="H29" s="1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5.75">
      <c r="A30" s="1"/>
      <c r="B30" s="160"/>
      <c r="C30" s="141"/>
      <c r="D30" s="141"/>
      <c r="E30" s="141"/>
      <c r="F30" s="141"/>
      <c r="G30" s="141"/>
      <c r="H30" s="14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>
      <c r="A31" s="1"/>
      <c r="B31" s="135" t="s">
        <v>119</v>
      </c>
      <c r="C31" s="131"/>
      <c r="D31" s="132"/>
      <c r="E31" s="135" t="s">
        <v>12</v>
      </c>
      <c r="F31" s="132"/>
      <c r="G31" s="155" t="s">
        <v>120</v>
      </c>
      <c r="H31" s="132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249.75" customHeight="1">
      <c r="A32" s="1"/>
      <c r="B32" s="136" t="s">
        <v>121</v>
      </c>
      <c r="C32" s="131"/>
      <c r="D32" s="132"/>
      <c r="E32" s="157" t="s">
        <v>122</v>
      </c>
      <c r="F32" s="132"/>
      <c r="G32" s="158" t="s">
        <v>107</v>
      </c>
      <c r="H32" s="13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6.5" customHeight="1">
      <c r="A33" s="1"/>
      <c r="B33" s="130" t="s">
        <v>123</v>
      </c>
      <c r="C33" s="131"/>
      <c r="D33" s="131"/>
      <c r="E33" s="131"/>
      <c r="F33" s="132"/>
      <c r="G33" s="143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32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>
      <c r="A34" s="1"/>
      <c r="B34" s="159"/>
      <c r="C34" s="131"/>
      <c r="D34" s="131"/>
      <c r="E34" s="131"/>
      <c r="F34" s="131"/>
      <c r="G34" s="131"/>
      <c r="H34" s="13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6.5" customHeight="1">
      <c r="A35" s="1"/>
      <c r="B35" s="135" t="s">
        <v>124</v>
      </c>
      <c r="C35" s="131"/>
      <c r="D35" s="132"/>
      <c r="E35" s="135" t="s">
        <v>12</v>
      </c>
      <c r="F35" s="132"/>
      <c r="G35" s="155" t="s">
        <v>120</v>
      </c>
      <c r="H35" s="132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49.5" customHeight="1">
      <c r="A36" s="1"/>
      <c r="B36" s="136" t="s">
        <v>125</v>
      </c>
      <c r="C36" s="131"/>
      <c r="D36" s="132"/>
      <c r="E36" s="157" t="s">
        <v>126</v>
      </c>
      <c r="F36" s="132"/>
      <c r="G36" s="158" t="s">
        <v>107</v>
      </c>
      <c r="H36" s="13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6.5" customHeight="1">
      <c r="A37" s="1"/>
      <c r="B37" s="130" t="s">
        <v>127</v>
      </c>
      <c r="C37" s="131"/>
      <c r="D37" s="131"/>
      <c r="E37" s="131"/>
      <c r="F37" s="132"/>
      <c r="G37" s="143" t="str">
        <f>IF(G36="Vyber možnosť","",IF(OR(G36="Podnik neuhradil úver alebo nevypovedal záruku",G36="Podnik stále podlieha reštrukturalizačnému plánu"),"Áno","Nie"))</f>
        <v/>
      </c>
      <c r="H37" s="13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15.75">
      <c r="A38" s="1"/>
      <c r="B38" s="134"/>
      <c r="C38" s="131"/>
      <c r="D38" s="131"/>
      <c r="E38" s="131"/>
      <c r="F38" s="131"/>
      <c r="G38" s="131"/>
      <c r="H38" s="13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>
      <c r="A39" s="1"/>
      <c r="B39" s="156" t="s">
        <v>128</v>
      </c>
      <c r="C39" s="131"/>
      <c r="D39" s="131"/>
      <c r="E39" s="131"/>
      <c r="F39" s="132"/>
      <c r="G39" s="155" t="str">
        <f ca="1">IF(E22="", "", IF(OR(E22="Kritéria A, C, D, E"),"RELEVANTNÉ","NERELEVANTNÉ"))</f>
        <v/>
      </c>
      <c r="H39" s="132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>
      <c r="A40" s="1"/>
      <c r="B40" s="134"/>
      <c r="C40" s="131"/>
      <c r="D40" s="131"/>
      <c r="E40" s="131"/>
      <c r="F40" s="131"/>
      <c r="G40" s="131"/>
      <c r="H40" s="13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43.5" customHeight="1">
      <c r="A41" s="1"/>
      <c r="B41" s="135" t="s">
        <v>129</v>
      </c>
      <c r="C41" s="131"/>
      <c r="D41" s="132"/>
      <c r="E41" s="6" t="s">
        <v>113</v>
      </c>
      <c r="F41" s="6" t="s">
        <v>114</v>
      </c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66" customHeight="1">
      <c r="A42" s="1"/>
      <c r="B42" s="136" t="s">
        <v>115</v>
      </c>
      <c r="C42" s="131"/>
      <c r="D42" s="132"/>
      <c r="E42" s="5" t="s">
        <v>29</v>
      </c>
      <c r="F42" s="5" t="s">
        <v>30</v>
      </c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60" customHeight="1">
      <c r="A43" s="1"/>
      <c r="B43" s="136" t="s">
        <v>130</v>
      </c>
      <c r="C43" s="131"/>
      <c r="D43" s="132"/>
      <c r="E43" s="5" t="s">
        <v>21</v>
      </c>
      <c r="F43" s="9" t="s">
        <v>22</v>
      </c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15.75">
      <c r="A44" s="1"/>
      <c r="B44" s="136" t="s">
        <v>131</v>
      </c>
      <c r="C44" s="131"/>
      <c r="D44" s="131"/>
      <c r="E44" s="131"/>
      <c r="F44" s="132"/>
      <c r="G44" s="10" t="str">
        <f t="shared" ref="G44:H44" si="0">IF(OR(G42="",G43=""),"",IF((G42)&lt;=0,"NR",(G43/G42)))</f>
        <v/>
      </c>
      <c r="H44" s="10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34.5" customHeight="1">
      <c r="A45" s="1"/>
      <c r="B45" s="136" t="s">
        <v>132</v>
      </c>
      <c r="C45" s="131"/>
      <c r="D45" s="131"/>
      <c r="E45" s="131"/>
      <c r="F45" s="132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>
      <c r="A46" s="1"/>
      <c r="B46" s="134"/>
      <c r="C46" s="131"/>
      <c r="D46" s="131"/>
      <c r="E46" s="131"/>
      <c r="F46" s="131"/>
      <c r="G46" s="131"/>
      <c r="H46" s="13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43.5" customHeight="1">
      <c r="A47" s="1"/>
      <c r="B47" s="135" t="s">
        <v>133</v>
      </c>
      <c r="C47" s="131"/>
      <c r="D47" s="132"/>
      <c r="E47" s="6" t="s">
        <v>113</v>
      </c>
      <c r="F47" s="6" t="s">
        <v>114</v>
      </c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99.75" customHeight="1">
      <c r="A48" s="1"/>
      <c r="B48" s="136" t="s">
        <v>134</v>
      </c>
      <c r="C48" s="131"/>
      <c r="D48" s="132"/>
      <c r="E48" s="5" t="s">
        <v>57</v>
      </c>
      <c r="F48" s="9" t="s">
        <v>58</v>
      </c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6" customHeight="1">
      <c r="A49" s="1"/>
      <c r="B49" s="136" t="s">
        <v>135</v>
      </c>
      <c r="C49" s="131"/>
      <c r="D49" s="132"/>
      <c r="E49" s="5" t="s">
        <v>71</v>
      </c>
      <c r="F49" s="9" t="s">
        <v>72</v>
      </c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99.75" customHeight="1">
      <c r="A50" s="1"/>
      <c r="B50" s="136" t="s">
        <v>136</v>
      </c>
      <c r="C50" s="131"/>
      <c r="D50" s="132"/>
      <c r="E50" s="5" t="s">
        <v>43</v>
      </c>
      <c r="F50" s="5" t="s">
        <v>44</v>
      </c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33" customHeight="1">
      <c r="A51" s="1"/>
      <c r="B51" s="137" t="s">
        <v>137</v>
      </c>
      <c r="C51" s="138"/>
      <c r="D51" s="139"/>
      <c r="E51" s="136" t="s">
        <v>138</v>
      </c>
      <c r="F51" s="132"/>
      <c r="G51" s="8"/>
      <c r="H51" s="8" t="str">
        <f>IF(OR(H48="",H49="",H50=""),"",IF(H49=0,"Áno","NR"))</f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33" customHeight="1">
      <c r="A52" s="1"/>
      <c r="B52" s="140"/>
      <c r="C52" s="141"/>
      <c r="D52" s="142"/>
      <c r="E52" s="136" t="s">
        <v>139</v>
      </c>
      <c r="F52" s="132"/>
      <c r="G52" s="11" t="str">
        <f t="shared" ref="G52:H52" si="2">IF(G51="", "",IF(G51="Áno", "NR", IF((G48+G49+G50)/G49 &lt; 1, "Áno", "Nie")))</f>
        <v/>
      </c>
      <c r="H52" s="11" t="str">
        <f t="shared" si="2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>
      <c r="A53" s="1"/>
      <c r="B53" s="134"/>
      <c r="C53" s="131"/>
      <c r="D53" s="131"/>
      <c r="E53" s="131"/>
      <c r="F53" s="131"/>
      <c r="G53" s="131"/>
      <c r="H53" s="13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6.5" customHeight="1">
      <c r="A54" s="1"/>
      <c r="B54" s="130" t="s">
        <v>140</v>
      </c>
      <c r="C54" s="131"/>
      <c r="D54" s="131"/>
      <c r="E54" s="131"/>
      <c r="F54" s="132"/>
      <c r="G54" s="143" t="str">
        <f>IF(OR(G45="",H45="",G51="",H51="",G52="",H52=""),"",IF(AND(G45="Áno",H45="Áno",G52="Áno",H52="Áno"),"Áno",IF(AND(G45="Áno",H45="Áno",G51="Áno",H51="Áno"),"Nie","Nie")))</f>
        <v/>
      </c>
      <c r="H54" s="132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>
      <c r="A55" s="1"/>
      <c r="B55" s="134"/>
      <c r="C55" s="131"/>
      <c r="D55" s="131"/>
      <c r="E55" s="131"/>
      <c r="F55" s="131"/>
      <c r="G55" s="131"/>
      <c r="H55" s="13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36" customHeight="1">
      <c r="A56" s="1"/>
      <c r="B56" s="130" t="s">
        <v>141</v>
      </c>
      <c r="C56" s="131"/>
      <c r="D56" s="131"/>
      <c r="E56" s="131"/>
      <c r="F56" s="132"/>
      <c r="G56" s="133" t="str">
        <f>IF(AND(G29="",G33="",G37="",G54=""),"",IF(OR(G29="Áno",G33="Áno",G37="Áno",G54="Áno"),"Je podnikom v ťažkostiach","Nie je podnikom v ťažkostiach"))</f>
        <v/>
      </c>
      <c r="H56" s="13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85">
    <mergeCell ref="E22:H22"/>
    <mergeCell ref="B23:H23"/>
    <mergeCell ref="A24:A25"/>
    <mergeCell ref="E24:E25"/>
    <mergeCell ref="F24:F25"/>
    <mergeCell ref="G24:H24"/>
    <mergeCell ref="G25:H25"/>
    <mergeCell ref="B24:D25"/>
    <mergeCell ref="B26:D26"/>
    <mergeCell ref="B27:D27"/>
    <mergeCell ref="B28:D28"/>
    <mergeCell ref="B29:F29"/>
    <mergeCell ref="B30:H30"/>
    <mergeCell ref="G26:H26"/>
    <mergeCell ref="G27:H27"/>
    <mergeCell ref="G28:H28"/>
    <mergeCell ref="G29:H29"/>
    <mergeCell ref="B31:D31"/>
    <mergeCell ref="E35:F35"/>
    <mergeCell ref="G35:H35"/>
    <mergeCell ref="B32:D32"/>
    <mergeCell ref="E32:F32"/>
    <mergeCell ref="G32:H32"/>
    <mergeCell ref="B33:F33"/>
    <mergeCell ref="G33:H33"/>
    <mergeCell ref="B34:H34"/>
    <mergeCell ref="B35:D35"/>
    <mergeCell ref="E31:F31"/>
    <mergeCell ref="G31:H31"/>
    <mergeCell ref="B36:D36"/>
    <mergeCell ref="E36:F36"/>
    <mergeCell ref="G36:H36"/>
    <mergeCell ref="B37:F37"/>
    <mergeCell ref="G37:H37"/>
    <mergeCell ref="B38:H38"/>
    <mergeCell ref="G39:H39"/>
    <mergeCell ref="B39:F39"/>
    <mergeCell ref="B40:H40"/>
    <mergeCell ref="B41:D41"/>
    <mergeCell ref="B42:D42"/>
    <mergeCell ref="B43:D43"/>
    <mergeCell ref="B44:F44"/>
    <mergeCell ref="B45:F45"/>
    <mergeCell ref="B6:H7"/>
    <mergeCell ref="B8:D8"/>
    <mergeCell ref="E8:H8"/>
    <mergeCell ref="B9:D9"/>
    <mergeCell ref="E9:H9"/>
    <mergeCell ref="B10:D10"/>
    <mergeCell ref="E10:H10"/>
    <mergeCell ref="B14:D14"/>
    <mergeCell ref="B15:D15"/>
    <mergeCell ref="B17:D17"/>
    <mergeCell ref="B18:D18"/>
    <mergeCell ref="B19:D19"/>
    <mergeCell ref="B20:D20"/>
    <mergeCell ref="B22:D22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E17:H17"/>
    <mergeCell ref="E18:H18"/>
    <mergeCell ref="E19:H19"/>
    <mergeCell ref="E20:H20"/>
    <mergeCell ref="B21:H21"/>
    <mergeCell ref="B56:F56"/>
    <mergeCell ref="G56:H56"/>
    <mergeCell ref="B46:H46"/>
    <mergeCell ref="B47:D47"/>
    <mergeCell ref="B48:D48"/>
    <mergeCell ref="B49:D49"/>
    <mergeCell ref="B50:D50"/>
    <mergeCell ref="B51:D52"/>
    <mergeCell ref="E51:F51"/>
    <mergeCell ref="E52:F52"/>
    <mergeCell ref="B53:H53"/>
    <mergeCell ref="B54:F54"/>
    <mergeCell ref="G54:H54"/>
    <mergeCell ref="B55:H55"/>
  </mergeCells>
  <conditionalFormatting sqref="G26:G28">
    <cfRule type="expression" dxfId="245" priority="1">
      <formula>$E$18="NERELEVANTNÍ"</formula>
    </cfRule>
  </conditionalFormatting>
  <conditionalFormatting sqref="G29">
    <cfRule type="containsText" dxfId="244" priority="2" operator="containsText" text="Nie">
      <formula>NOT(ISERROR(SEARCH(("Nie"),(G29))))</formula>
    </cfRule>
  </conditionalFormatting>
  <conditionalFormatting sqref="G29">
    <cfRule type="containsText" dxfId="243" priority="3" operator="containsText" text="Áno">
      <formula>NOT(ISERROR(SEARCH(("Áno"),(G29))))</formula>
    </cfRule>
  </conditionalFormatting>
  <conditionalFormatting sqref="G33">
    <cfRule type="containsText" dxfId="242" priority="4" operator="containsText" text="Nie">
      <formula>NOT(ISERROR(SEARCH(("Nie"),(G33))))</formula>
    </cfRule>
  </conditionalFormatting>
  <conditionalFormatting sqref="G33">
    <cfRule type="containsText" dxfId="241" priority="5" operator="containsText" text="Áno">
      <formula>NOT(ISERROR(SEARCH(("Áno"),(G33))))</formula>
    </cfRule>
  </conditionalFormatting>
  <conditionalFormatting sqref="G37">
    <cfRule type="containsText" dxfId="240" priority="6" operator="containsText" text="Nie">
      <formula>NOT(ISERROR(SEARCH(("Nie"),(G37))))</formula>
    </cfRule>
  </conditionalFormatting>
  <conditionalFormatting sqref="G37">
    <cfRule type="containsText" dxfId="239" priority="7" operator="containsText" text="Áno">
      <formula>NOT(ISERROR(SEARCH(("Áno"),(G37))))</formula>
    </cfRule>
  </conditionalFormatting>
  <conditionalFormatting sqref="G54">
    <cfRule type="containsText" dxfId="238" priority="8" operator="containsText" text="Nie">
      <formula>NOT(ISERROR(SEARCH(("Nie"),(G54))))</formula>
    </cfRule>
  </conditionalFormatting>
  <conditionalFormatting sqref="G54">
    <cfRule type="containsText" dxfId="237" priority="9" operator="containsText" text="Áno">
      <formula>NOT(ISERROR(SEARCH(("Áno"),(G54))))</formula>
    </cfRule>
  </conditionalFormatting>
  <conditionalFormatting sqref="G56">
    <cfRule type="containsText" dxfId="236" priority="10" operator="containsText" text="Nie je podnikom v ťažkostiach">
      <formula>NOT(ISERROR(SEARCH(("Nie je podnikom v ťažkostiach"),(G56))))</formula>
    </cfRule>
  </conditionalFormatting>
  <conditionalFormatting sqref="G56">
    <cfRule type="containsText" dxfId="235" priority="11" operator="containsText" text="Je podnikom v ťažkostiach">
      <formula>NOT(ISERROR(SEARCH(("Je podnikom v ťažkostiach"),(G56))))</formula>
    </cfRule>
  </conditionalFormatting>
  <conditionalFormatting sqref="G24:H24">
    <cfRule type="containsText" dxfId="234" priority="12" operator="containsText" text="NERELEVANTNÉ">
      <formula>NOT(ISERROR(SEARCH(("NERELEVANTNÉ"),(G24))))</formula>
    </cfRule>
  </conditionalFormatting>
  <conditionalFormatting sqref="G24:H24">
    <cfRule type="containsText" dxfId="233" priority="13" operator="containsText" text="RELEVANTNÉ">
      <formula>NOT(ISERROR(SEARCH(("RELEVANTNÉ"),(G24))))</formula>
    </cfRule>
  </conditionalFormatting>
  <conditionalFormatting sqref="G31:H31">
    <cfRule type="containsText" dxfId="232" priority="14" operator="containsText" text="NERELEVANTNÉ">
      <formula>NOT(ISERROR(SEARCH(("NERELEVANTNÉ"),(G31))))</formula>
    </cfRule>
  </conditionalFormatting>
  <conditionalFormatting sqref="G31:H31">
    <cfRule type="containsText" dxfId="231" priority="15" operator="containsText" text="RELEVANTNÉ">
      <formula>NOT(ISERROR(SEARCH(("RELEVANTNÉ"),(G31))))</formula>
    </cfRule>
  </conditionalFormatting>
  <conditionalFormatting sqref="G35:H35">
    <cfRule type="containsText" dxfId="230" priority="16" operator="containsText" text="NERELEVANTNÉ">
      <formula>NOT(ISERROR(SEARCH(("NERELEVANTNÉ"),(G35))))</formula>
    </cfRule>
  </conditionalFormatting>
  <conditionalFormatting sqref="G35:H35">
    <cfRule type="containsText" dxfId="229" priority="17" operator="containsText" text="RELEVANTNÉ">
      <formula>NOT(ISERROR(SEARCH(("RELEVANTNÉ"),(G35))))</formula>
    </cfRule>
  </conditionalFormatting>
  <conditionalFormatting sqref="G39:H39">
    <cfRule type="containsText" dxfId="228" priority="18" operator="containsText" text="NERELEVANTNÉ">
      <formula>NOT(ISERROR(SEARCH(("NERELEVANTNÉ"),(G39))))</formula>
    </cfRule>
  </conditionalFormatting>
  <conditionalFormatting sqref="G39:H39">
    <cfRule type="containsText" dxfId="227" priority="19" operator="containsText" text="RELEVANTNÉ">
      <formula>NOT(ISERROR(SEARCH(("RELEVANTNÉ"),(G39))))</formula>
    </cfRule>
  </conditionalFormatting>
  <conditionalFormatting sqref="G42:H43">
    <cfRule type="expression" dxfId="226" priority="20">
      <formula>$E$34="NERELEVANTNÍ"</formula>
    </cfRule>
  </conditionalFormatting>
  <conditionalFormatting sqref="G43:H43">
    <cfRule type="beginsWith" dxfId="225" priority="21" operator="beginsWith" text="RE">
      <formula>LEFT((G43),LEN("RE"))=("RE")</formula>
    </cfRule>
  </conditionalFormatting>
  <conditionalFormatting sqref="G45:H45">
    <cfRule type="containsText" dxfId="224" priority="22" operator="containsText" text="Nie">
      <formula>NOT(ISERROR(SEARCH(("Nie"),(G45))))</formula>
    </cfRule>
  </conditionalFormatting>
  <conditionalFormatting sqref="G45:H45">
    <cfRule type="containsText" dxfId="223" priority="23" operator="containsText" text="Áno">
      <formula>NOT(ISERROR(SEARCH(("Áno"),(G45))))</formula>
    </cfRule>
  </conditionalFormatting>
  <conditionalFormatting sqref="G48:H51">
    <cfRule type="expression" dxfId="222" priority="24">
      <formula>$E$34="NERELEVANTNÍ"</formula>
    </cfRule>
  </conditionalFormatting>
  <conditionalFormatting sqref="G49:H49">
    <cfRule type="beginsWith" dxfId="221" priority="25" operator="beginsWith" text="RE">
      <formula>LEFT((G49),LEN("RE"))=("RE")</formula>
    </cfRule>
  </conditionalFormatting>
  <conditionalFormatting sqref="G51:H51">
    <cfRule type="containsText" dxfId="220" priority="26" operator="containsText" text="Áno">
      <formula>NOT(ISERROR(SEARCH(("Áno"),(G51))))</formula>
    </cfRule>
  </conditionalFormatting>
  <conditionalFormatting sqref="G52:H52">
    <cfRule type="containsText" dxfId="219" priority="27" operator="containsText" text="Nie">
      <formula>NOT(ISERROR(SEARCH(("Nie"),(G52))))</formula>
    </cfRule>
  </conditionalFormatting>
  <conditionalFormatting sqref="G52:H52">
    <cfRule type="containsText" dxfId="218" priority="28" operator="containsText" text="Áno">
      <formula>NOT(ISERROR(SEARCH(("Áno"),(G52))))</formula>
    </cfRule>
  </conditionalFormatting>
  <pageMargins left="0.7" right="0.7" top="0.75" bottom="0.75" header="0" footer="0"/>
  <pageSetup paperSize="9" scale="91" orientation="portrait" r:id="rId1"/>
  <rowBreaks count="2" manualBreakCount="2">
    <brk id="33" min="1" max="7" man="1"/>
    <brk id="56" min="1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>
          <x14:formula1>
            <xm:f>Možnosti!$B$23:$B$28</xm:f>
          </x14:formula1>
          <xm:sqref>G32</xm:sqref>
        </x14:dataValidation>
        <x14:dataValidation type="list" allowBlank="1" showErrorMessage="1">
          <x14:formula1>
            <xm:f>Možnosti!$B$12:$B$16</xm:f>
          </x14:formula1>
          <xm:sqref>E19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Možnosti!$B$30:$B$33</xm:f>
          </x14:formula1>
          <xm:sqref>G36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38" zoomScale="70" zoomScaleNormal="70" workbookViewId="0">
      <selection activeCell="N49" sqref="N49"/>
    </sheetView>
  </sheetViews>
  <sheetFormatPr defaultColWidth="11.21875" defaultRowHeight="15" customHeight="1"/>
  <cols>
    <col min="1" max="1" width="2.21875" customWidth="1"/>
    <col min="2" max="3" width="8.5546875" customWidth="1"/>
    <col min="4" max="4" width="19" customWidth="1"/>
    <col min="5" max="26" width="8.44140625" customWidth="1"/>
  </cols>
  <sheetData>
    <row r="1" spans="1:26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>
      <c r="A11" s="1"/>
      <c r="B11" s="145" t="s">
        <v>101</v>
      </c>
      <c r="C11" s="131"/>
      <c r="D11" s="132"/>
      <c r="E11" s="146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39.75" customHeight="1">
      <c r="A17" s="1"/>
      <c r="B17" s="172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customHeight="1">
      <c r="A18" s="1"/>
      <c r="B18" s="148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>
      <c r="A19" s="1"/>
      <c r="B19" s="170" t="s">
        <v>109</v>
      </c>
      <c r="C19" s="131"/>
      <c r="D19" s="132"/>
      <c r="E19" s="149" t="s">
        <v>107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9.75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>
      <c r="A22" s="1"/>
      <c r="B22" s="145" t="s">
        <v>111</v>
      </c>
      <c r="C22" s="131"/>
      <c r="D22" s="132"/>
      <c r="E22" s="162" t="str">
        <f ca="1">IF(OR(E17="Vyber možnosť", E18=""), 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6.5" customHeight="1">
      <c r="A24" s="1"/>
      <c r="B24" s="169" t="s">
        <v>142</v>
      </c>
      <c r="C24" s="138"/>
      <c r="D24" s="139"/>
      <c r="E24" s="166" t="s">
        <v>113</v>
      </c>
      <c r="F24" s="166" t="s">
        <v>114</v>
      </c>
      <c r="G24" s="155" t="str">
        <f ca="1">IF(E22="", "", IF(OR(E22="Kritéria B, C, D",E22="Kritéria B, C, D, E"),"RELEVANTNÉ","NERELEVANTNÉ"))</f>
        <v/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>
      <c r="A25" s="1"/>
      <c r="B25" s="140"/>
      <c r="C25" s="141"/>
      <c r="D25" s="142"/>
      <c r="E25" s="167"/>
      <c r="F25" s="167"/>
      <c r="G25" s="168" t="str">
        <f>IF($E$12&gt;1,$E$12,"")</f>
        <v/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64.5" customHeight="1">
      <c r="A26" s="1"/>
      <c r="B26" s="136" t="s">
        <v>115</v>
      </c>
      <c r="C26" s="131"/>
      <c r="D26" s="132"/>
      <c r="E26" s="5" t="s">
        <v>29</v>
      </c>
      <c r="F26" s="5" t="s">
        <v>30</v>
      </c>
      <c r="G26" s="161"/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69.75" customHeight="1">
      <c r="A27" s="1"/>
      <c r="B27" s="136" t="s">
        <v>143</v>
      </c>
      <c r="C27" s="131"/>
      <c r="D27" s="132"/>
      <c r="E27" s="5" t="s">
        <v>48</v>
      </c>
      <c r="F27" s="5" t="s">
        <v>49</v>
      </c>
      <c r="G27" s="161"/>
      <c r="H27" s="132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18.5" customHeight="1">
      <c r="A28" s="1"/>
      <c r="B28" s="136" t="s">
        <v>144</v>
      </c>
      <c r="C28" s="131"/>
      <c r="D28" s="132"/>
      <c r="E28" s="5" t="s">
        <v>43</v>
      </c>
      <c r="F28" s="5" t="s">
        <v>44</v>
      </c>
      <c r="G28" s="161"/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>
      <c r="A29" s="1"/>
      <c r="B29" s="130" t="s">
        <v>145</v>
      </c>
      <c r="C29" s="131"/>
      <c r="D29" s="131"/>
      <c r="E29" s="131"/>
      <c r="F29" s="132"/>
      <c r="G29" s="143" t="str">
        <f>IF(OR(G26="",G27="",G28=""),"",IF(AND((G27+G28)&gt;0,G26&gt;0),"Nie",(IF((ABS(G27+G28))&gt;((G26-(G27+G28))/2),"Áno","Nie"))))</f>
        <v/>
      </c>
      <c r="H29" s="1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6.5" customHeight="1">
      <c r="A31" s="1"/>
      <c r="B31" s="135" t="s">
        <v>119</v>
      </c>
      <c r="C31" s="131"/>
      <c r="D31" s="132"/>
      <c r="E31" s="135" t="s">
        <v>12</v>
      </c>
      <c r="F31" s="132"/>
      <c r="G31" s="155" t="s">
        <v>120</v>
      </c>
      <c r="H31" s="132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19.75" customHeight="1">
      <c r="A32" s="1"/>
      <c r="B32" s="136" t="s">
        <v>121</v>
      </c>
      <c r="C32" s="131"/>
      <c r="D32" s="132"/>
      <c r="E32" s="157" t="s">
        <v>122</v>
      </c>
      <c r="F32" s="132"/>
      <c r="G32" s="158" t="s">
        <v>107</v>
      </c>
      <c r="H32" s="13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>
      <c r="A33" s="1"/>
      <c r="B33" s="130" t="s">
        <v>123</v>
      </c>
      <c r="C33" s="131"/>
      <c r="D33" s="131"/>
      <c r="E33" s="131"/>
      <c r="F33" s="132"/>
      <c r="G33" s="143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32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6.5" customHeight="1">
      <c r="A35" s="1"/>
      <c r="B35" s="135" t="s">
        <v>124</v>
      </c>
      <c r="C35" s="131"/>
      <c r="D35" s="132"/>
      <c r="E35" s="135" t="s">
        <v>12</v>
      </c>
      <c r="F35" s="132"/>
      <c r="G35" s="155" t="s">
        <v>120</v>
      </c>
      <c r="H35" s="132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48" customHeight="1">
      <c r="A36" s="1"/>
      <c r="B36" s="136" t="s">
        <v>125</v>
      </c>
      <c r="C36" s="131"/>
      <c r="D36" s="132"/>
      <c r="E36" s="157" t="s">
        <v>126</v>
      </c>
      <c r="F36" s="132"/>
      <c r="G36" s="158" t="s">
        <v>107</v>
      </c>
      <c r="H36" s="13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>
      <c r="A37" s="1"/>
      <c r="B37" s="130" t="s">
        <v>127</v>
      </c>
      <c r="C37" s="131"/>
      <c r="D37" s="131"/>
      <c r="E37" s="131"/>
      <c r="F37" s="132"/>
      <c r="G37" s="143" t="str">
        <f>IF(G36="Vyber možnosť","",IF(OR(G36="Podnik neuhradil úver alebo nevypovedal záruku",G36="Podnik stále podlieha reštrukturalizačnému plánu"),"Áno","Nie"))</f>
        <v/>
      </c>
      <c r="H37" s="13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>
      <c r="A38" s="1"/>
      <c r="B38" s="14"/>
      <c r="C38" s="14"/>
      <c r="D38" s="15"/>
      <c r="E38" s="15"/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6.5" customHeight="1">
      <c r="A39" s="1"/>
      <c r="B39" s="156" t="s">
        <v>128</v>
      </c>
      <c r="C39" s="131"/>
      <c r="D39" s="131"/>
      <c r="E39" s="131"/>
      <c r="F39" s="132"/>
      <c r="G39" s="155" t="str">
        <f ca="1">IF(E22="","",IF(OR(E22="Kritéria B, C, D, E"),"RELEVANTNÉ","NERELEVANTNÉ"))</f>
        <v/>
      </c>
      <c r="H39" s="132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>
      <c r="A40" s="1"/>
      <c r="B40" s="14"/>
      <c r="C40" s="14"/>
      <c r="D40" s="15"/>
      <c r="E40" s="16"/>
      <c r="F40" s="16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47.25">
      <c r="A41" s="1"/>
      <c r="B41" s="135" t="s">
        <v>129</v>
      </c>
      <c r="C41" s="131"/>
      <c r="D41" s="132"/>
      <c r="E41" s="6" t="s">
        <v>113</v>
      </c>
      <c r="F41" s="6" t="s">
        <v>114</v>
      </c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64.5" customHeight="1">
      <c r="A42" s="1"/>
      <c r="B42" s="136" t="s">
        <v>115</v>
      </c>
      <c r="C42" s="131"/>
      <c r="D42" s="132"/>
      <c r="E42" s="9" t="s">
        <v>29</v>
      </c>
      <c r="F42" s="9" t="s">
        <v>30</v>
      </c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49.5" customHeight="1">
      <c r="A43" s="1"/>
      <c r="B43" s="136" t="s">
        <v>130</v>
      </c>
      <c r="C43" s="131"/>
      <c r="D43" s="132"/>
      <c r="E43" s="5" t="s">
        <v>21</v>
      </c>
      <c r="F43" s="9" t="s">
        <v>22</v>
      </c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>
      <c r="A44" s="1"/>
      <c r="B44" s="136" t="s">
        <v>131</v>
      </c>
      <c r="C44" s="131"/>
      <c r="D44" s="131"/>
      <c r="E44" s="131"/>
      <c r="F44" s="132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3" customHeight="1">
      <c r="A45" s="1"/>
      <c r="B45" s="136" t="s">
        <v>132</v>
      </c>
      <c r="C45" s="131"/>
      <c r="D45" s="131"/>
      <c r="E45" s="131"/>
      <c r="F45" s="132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>
      <c r="A46" s="1"/>
      <c r="B46" s="18"/>
      <c r="C46" s="19"/>
      <c r="D46" s="19"/>
      <c r="E46" s="18"/>
      <c r="F46" s="20"/>
      <c r="G46" s="19"/>
      <c r="H46" s="19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47.25">
      <c r="A47" s="1"/>
      <c r="B47" s="135" t="s">
        <v>133</v>
      </c>
      <c r="C47" s="131"/>
      <c r="D47" s="132"/>
      <c r="E47" s="6" t="s">
        <v>113</v>
      </c>
      <c r="F47" s="6" t="s">
        <v>114</v>
      </c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99.75" customHeight="1">
      <c r="A48" s="1"/>
      <c r="B48" s="136" t="s">
        <v>134</v>
      </c>
      <c r="C48" s="131"/>
      <c r="D48" s="132"/>
      <c r="E48" s="5" t="s">
        <v>57</v>
      </c>
      <c r="F48" s="9" t="s">
        <v>58</v>
      </c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39.75" customHeight="1">
      <c r="A49" s="1"/>
      <c r="B49" s="136" t="s">
        <v>135</v>
      </c>
      <c r="C49" s="131"/>
      <c r="D49" s="132"/>
      <c r="E49" s="5" t="s">
        <v>71</v>
      </c>
      <c r="F49" s="9" t="s">
        <v>72</v>
      </c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90" customHeight="1">
      <c r="A50" s="1"/>
      <c r="B50" s="136" t="s">
        <v>136</v>
      </c>
      <c r="C50" s="131"/>
      <c r="D50" s="132"/>
      <c r="E50" s="5" t="s">
        <v>146</v>
      </c>
      <c r="F50" s="5" t="s">
        <v>147</v>
      </c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33" customHeight="1">
      <c r="A51" s="1"/>
      <c r="B51" s="137" t="s">
        <v>137</v>
      </c>
      <c r="C51" s="138"/>
      <c r="D51" s="139"/>
      <c r="E51" s="136" t="s">
        <v>138</v>
      </c>
      <c r="F51" s="132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33" customHeight="1">
      <c r="A52" s="1"/>
      <c r="B52" s="140"/>
      <c r="C52" s="141"/>
      <c r="D52" s="142"/>
      <c r="E52" s="136" t="s">
        <v>139</v>
      </c>
      <c r="F52" s="132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>
      <c r="A53" s="1"/>
      <c r="B53" s="14"/>
      <c r="C53" s="14"/>
      <c r="D53" s="15"/>
      <c r="E53" s="1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>
      <c r="A54" s="1"/>
      <c r="B54" s="130" t="s">
        <v>140</v>
      </c>
      <c r="C54" s="131"/>
      <c r="D54" s="131"/>
      <c r="E54" s="131"/>
      <c r="F54" s="132"/>
      <c r="G54" s="143" t="str">
        <f>IF(OR(G45="",H45="",G51="",H51="",G52="",H52=""),"",IF(AND(G45="Áno",H45="Áno",G52="Áno",H52="Áno"),"Áno",IF(AND(G45="Áno",H45="Áno",G51="Áno",H51="Áno"),"Nie","Nie")))</f>
        <v/>
      </c>
      <c r="H54" s="132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>
      <c r="A55" s="1"/>
      <c r="B55" s="14"/>
      <c r="C55" s="14"/>
      <c r="D55" s="15"/>
      <c r="E55" s="1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34.5" customHeight="1">
      <c r="A56" s="1"/>
      <c r="B56" s="130" t="s">
        <v>148</v>
      </c>
      <c r="C56" s="131"/>
      <c r="D56" s="131"/>
      <c r="E56" s="131"/>
      <c r="F56" s="132"/>
      <c r="G56" s="133" t="str">
        <f>IF(AND(G29="",G33="",G37="",G54=""),"",IF(OR(G29="Áno",G33="Áno",G37="Áno",G54="Áno"),"Je podnikom v ťažkostiach","Nie je podnikom v ťažkostiach"))</f>
        <v/>
      </c>
      <c r="H56" s="13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76">
    <mergeCell ref="B28:D28"/>
    <mergeCell ref="G28:H28"/>
    <mergeCell ref="B29:F29"/>
    <mergeCell ref="G29:H29"/>
    <mergeCell ref="B31:D31"/>
    <mergeCell ref="E31:F31"/>
    <mergeCell ref="G31:H31"/>
    <mergeCell ref="B32:D32"/>
    <mergeCell ref="E32:F32"/>
    <mergeCell ref="G32:H32"/>
    <mergeCell ref="B33:F33"/>
    <mergeCell ref="G33:H33"/>
    <mergeCell ref="E35:F35"/>
    <mergeCell ref="G35:H35"/>
    <mergeCell ref="B39:F39"/>
    <mergeCell ref="B41:D41"/>
    <mergeCell ref="B42:D42"/>
    <mergeCell ref="B35:D35"/>
    <mergeCell ref="B36:D36"/>
    <mergeCell ref="E36:F36"/>
    <mergeCell ref="G36:H36"/>
    <mergeCell ref="B37:F37"/>
    <mergeCell ref="G37:H37"/>
    <mergeCell ref="G39:H39"/>
    <mergeCell ref="B43:D43"/>
    <mergeCell ref="B44:F44"/>
    <mergeCell ref="B45:F45"/>
    <mergeCell ref="B47:D47"/>
    <mergeCell ref="B54:F54"/>
    <mergeCell ref="B56:F56"/>
    <mergeCell ref="G56:H56"/>
    <mergeCell ref="B48:D48"/>
    <mergeCell ref="B49:D49"/>
    <mergeCell ref="B50:D50"/>
    <mergeCell ref="B51:D52"/>
    <mergeCell ref="E51:F51"/>
    <mergeCell ref="E52:F52"/>
    <mergeCell ref="G54:H54"/>
    <mergeCell ref="B6:H7"/>
    <mergeCell ref="B8:D8"/>
    <mergeCell ref="E8:H8"/>
    <mergeCell ref="B9:D9"/>
    <mergeCell ref="E9:H9"/>
    <mergeCell ref="B10:D10"/>
    <mergeCell ref="E10:H10"/>
    <mergeCell ref="E15:H15"/>
    <mergeCell ref="B16:H16"/>
    <mergeCell ref="E17:H17"/>
    <mergeCell ref="B11:D11"/>
    <mergeCell ref="E11:H11"/>
    <mergeCell ref="B12:D12"/>
    <mergeCell ref="E12:H12"/>
    <mergeCell ref="B13:D13"/>
    <mergeCell ref="E13:H13"/>
    <mergeCell ref="E14:H14"/>
    <mergeCell ref="B14:D14"/>
    <mergeCell ref="B15:D15"/>
    <mergeCell ref="B17:D17"/>
    <mergeCell ref="E18:H18"/>
    <mergeCell ref="E19:H19"/>
    <mergeCell ref="E20:H20"/>
    <mergeCell ref="B21:H21"/>
    <mergeCell ref="E22:H22"/>
    <mergeCell ref="B18:D18"/>
    <mergeCell ref="B19:D19"/>
    <mergeCell ref="B20:D20"/>
    <mergeCell ref="B22:D22"/>
    <mergeCell ref="G26:H26"/>
    <mergeCell ref="G27:H27"/>
    <mergeCell ref="B24:D25"/>
    <mergeCell ref="E24:E25"/>
    <mergeCell ref="F24:F25"/>
    <mergeCell ref="G24:H24"/>
    <mergeCell ref="G25:H25"/>
    <mergeCell ref="B26:D26"/>
    <mergeCell ref="B27:D27"/>
  </mergeCells>
  <conditionalFormatting sqref="G25:G29">
    <cfRule type="beginsWith" dxfId="217" priority="1" operator="beginsWith" text="RE">
      <formula>LEFT((G25),LEN("RE"))=("RE")</formula>
    </cfRule>
  </conditionalFormatting>
  <conditionalFormatting sqref="G26:G28">
    <cfRule type="expression" dxfId="216" priority="2">
      <formula>#REF!="NERELEVANTNÍ"</formula>
    </cfRule>
  </conditionalFormatting>
  <conditionalFormatting sqref="G29">
    <cfRule type="containsText" dxfId="215" priority="3" operator="containsText" text="Nie">
      <formula>NOT(ISERROR(SEARCH(("Nie"),(G29))))</formula>
    </cfRule>
  </conditionalFormatting>
  <conditionalFormatting sqref="G29">
    <cfRule type="containsText" dxfId="214" priority="4" operator="containsText" text="Áno">
      <formula>NOT(ISERROR(SEARCH(("Áno"),(G29))))</formula>
    </cfRule>
  </conditionalFormatting>
  <conditionalFormatting sqref="G33">
    <cfRule type="containsText" dxfId="213" priority="5" operator="containsText" text="Nie">
      <formula>NOT(ISERROR(SEARCH(("Nie"),(G33))))</formula>
    </cfRule>
  </conditionalFormatting>
  <conditionalFormatting sqref="G33">
    <cfRule type="containsText" dxfId="212" priority="6" operator="containsText" text="Áno">
      <formula>NOT(ISERROR(SEARCH(("Áno"),(G33))))</formula>
    </cfRule>
  </conditionalFormatting>
  <conditionalFormatting sqref="G37 G54">
    <cfRule type="containsText" dxfId="211" priority="7" operator="containsText" text="Nie">
      <formula>NOT(ISERROR(SEARCH(("Nie"),(G37))))</formula>
    </cfRule>
  </conditionalFormatting>
  <conditionalFormatting sqref="G37 G54">
    <cfRule type="containsText" dxfId="210" priority="8" operator="containsText" text="Áno">
      <formula>NOT(ISERROR(SEARCH(("Áno"),(G37))))</formula>
    </cfRule>
  </conditionalFormatting>
  <conditionalFormatting sqref="G56">
    <cfRule type="containsText" dxfId="209" priority="9" operator="containsText" text="Nie je podnikom v ťažkostiach">
      <formula>NOT(ISERROR(SEARCH(("Nie je podnikom v ťažkostiach"),(G56))))</formula>
    </cfRule>
  </conditionalFormatting>
  <conditionalFormatting sqref="G56">
    <cfRule type="containsText" dxfId="208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207" priority="11" operator="containsText" text="NERELEVANTNÉ">
      <formula>NOT(ISERROR(SEARCH(("NERELEVANTNÉ"),(G24))))</formula>
    </cfRule>
  </conditionalFormatting>
  <conditionalFormatting sqref="G24:H24">
    <cfRule type="containsText" dxfId="206" priority="12" operator="containsText" text="RELEVANTNÉ">
      <formula>NOT(ISERROR(SEARCH(("RELEVANTNÉ"),(G24))))</formula>
    </cfRule>
  </conditionalFormatting>
  <conditionalFormatting sqref="G31:H31">
    <cfRule type="containsText" dxfId="205" priority="13" operator="containsText" text="NERELEVANTNÉ">
      <formula>NOT(ISERROR(SEARCH(("NERELEVANTNÉ"),(G31))))</formula>
    </cfRule>
  </conditionalFormatting>
  <conditionalFormatting sqref="G31:H31">
    <cfRule type="containsText" dxfId="204" priority="14" operator="containsText" text="RELEVANTNÉ">
      <formula>NOT(ISERROR(SEARCH(("RELEVANTNÉ"),(G31))))</formula>
    </cfRule>
  </conditionalFormatting>
  <conditionalFormatting sqref="G35:H35">
    <cfRule type="containsText" dxfId="203" priority="15" operator="containsText" text="NERELEVANTNÉ">
      <formula>NOT(ISERROR(SEARCH(("NERELEVANTNÉ"),(G35))))</formula>
    </cfRule>
  </conditionalFormatting>
  <conditionalFormatting sqref="G35:H35">
    <cfRule type="containsText" dxfId="202" priority="16" operator="containsText" text="RELEVANTNÉ">
      <formula>NOT(ISERROR(SEARCH(("RELEVANTNÉ"),(G35))))</formula>
    </cfRule>
  </conditionalFormatting>
  <conditionalFormatting sqref="G39:H39">
    <cfRule type="containsText" dxfId="201" priority="17" operator="containsText" text="NERELEVANTNÉ">
      <formula>NOT(ISERROR(SEARCH(("NERELEVANTNÉ"),(G39))))</formula>
    </cfRule>
  </conditionalFormatting>
  <conditionalFormatting sqref="G39:H39">
    <cfRule type="containsText" dxfId="200" priority="18" operator="containsText" text="RELEVANTNÉ">
      <formula>NOT(ISERROR(SEARCH(("RELEVANTNÉ"),(G39))))</formula>
    </cfRule>
  </conditionalFormatting>
  <conditionalFormatting sqref="G42:H43 G48:H50">
    <cfRule type="expression" dxfId="199" priority="19">
      <formula>$E$27="NERELEVANTNÍ"</formula>
    </cfRule>
  </conditionalFormatting>
  <conditionalFormatting sqref="G43:H43">
    <cfRule type="beginsWith" dxfId="198" priority="20" operator="beginsWith" text="RE">
      <formula>LEFT((G43),LEN("RE"))=("RE")</formula>
    </cfRule>
  </conditionalFormatting>
  <conditionalFormatting sqref="G45:H45">
    <cfRule type="containsText" dxfId="197" priority="21" operator="containsText" text="Nie">
      <formula>NOT(ISERROR(SEARCH(("Nie"),(G45))))</formula>
    </cfRule>
  </conditionalFormatting>
  <conditionalFormatting sqref="G45:H45">
    <cfRule type="containsText" dxfId="196" priority="22" operator="containsText" text="Áno">
      <formula>NOT(ISERROR(SEARCH(("Áno"),(G45))))</formula>
    </cfRule>
  </conditionalFormatting>
  <conditionalFormatting sqref="G49:H49">
    <cfRule type="beginsWith" dxfId="195" priority="23" operator="beginsWith" text="RE">
      <formula>LEFT((G49),LEN("RE"))=("RE")</formula>
    </cfRule>
  </conditionalFormatting>
  <conditionalFormatting sqref="G51:H51">
    <cfRule type="containsText" dxfId="194" priority="24" operator="containsText" text="Áno">
      <formula>NOT(ISERROR(SEARCH(("Áno"),(G51))))</formula>
    </cfRule>
  </conditionalFormatting>
  <conditionalFormatting sqref="G51:H51">
    <cfRule type="expression" dxfId="193" priority="25">
      <formula>$E$34="NERELEVANTNÍ"</formula>
    </cfRule>
  </conditionalFormatting>
  <conditionalFormatting sqref="G52:H52">
    <cfRule type="containsText" dxfId="192" priority="26" operator="containsText" text="Nie">
      <formula>NOT(ISERROR(SEARCH(("Nie"),(G52))))</formula>
    </cfRule>
  </conditionalFormatting>
  <conditionalFormatting sqref="G52:H52">
    <cfRule type="containsText" dxfId="191" priority="27" operator="containsText" text="Áno">
      <formula>NOT(ISERROR(SEARCH(("Áno"),(G52))))</formula>
    </cfRule>
  </conditionalFormatting>
  <pageMargins left="0.7" right="0.7" top="0.75" bottom="0.75" header="0" footer="0"/>
  <pageSetup paperSize="9" scale="90" orientation="portrait" r:id="rId1"/>
  <rowBreaks count="3" manualBreakCount="3">
    <brk id="22" min="1" max="7" man="1"/>
    <brk id="38" min="1" max="7" man="1"/>
    <brk id="56" min="1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>
          <x14:formula1>
            <xm:f>Možnosti!$B$23:$B$28</xm:f>
          </x14:formula1>
          <xm:sqref>G32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Možnosti!$C$12:$C$15</xm:f>
          </x14:formula1>
          <xm:sqref>E19</xm:sqref>
        </x14:dataValidation>
        <x14:dataValidation type="list" allowBlank="1" showErrorMessage="1">
          <x14:formula1>
            <xm:f>Možnosti!$B$30:$B$33</xm:f>
          </x14:formula1>
          <xm:sqref>G36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31" zoomScale="70" zoomScaleNormal="70" workbookViewId="0">
      <selection activeCell="L56" sqref="L56"/>
    </sheetView>
  </sheetViews>
  <sheetFormatPr defaultColWidth="11.21875" defaultRowHeight="15" customHeight="1"/>
  <cols>
    <col min="1" max="1" width="2.21875" customWidth="1"/>
    <col min="2" max="3" width="8.44140625" customWidth="1"/>
    <col min="4" max="4" width="20.33203125" customWidth="1"/>
    <col min="5" max="26" width="8.44140625" customWidth="1"/>
  </cols>
  <sheetData>
    <row r="1" spans="1:26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6.5" customHeight="1">
      <c r="A7" s="1"/>
      <c r="B7" s="140"/>
      <c r="C7" s="141"/>
      <c r="D7" s="141"/>
      <c r="E7" s="141"/>
      <c r="F7" s="141"/>
      <c r="G7" s="141"/>
      <c r="H7" s="142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.75">
      <c r="A11" s="1"/>
      <c r="B11" s="145" t="s">
        <v>101</v>
      </c>
      <c r="C11" s="131"/>
      <c r="D11" s="132"/>
      <c r="E11" s="146"/>
      <c r="F11" s="131"/>
      <c r="G11" s="131"/>
      <c r="H11" s="132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>
      <c r="A17" s="1"/>
      <c r="B17" s="148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8.75" customHeight="1">
      <c r="A18" s="1"/>
      <c r="B18" s="148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5.75">
      <c r="A19" s="1"/>
      <c r="B19" s="145" t="s">
        <v>109</v>
      </c>
      <c r="C19" s="131"/>
      <c r="D19" s="132"/>
      <c r="E19" s="145" t="s">
        <v>149</v>
      </c>
      <c r="F19" s="131"/>
      <c r="G19" s="131"/>
      <c r="H19" s="132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39.5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>
      <c r="A22" s="1"/>
      <c r="B22" s="145" t="s">
        <v>111</v>
      </c>
      <c r="C22" s="131"/>
      <c r="D22" s="132"/>
      <c r="E22" s="162" t="str">
        <f ca="1">IF(OR(E17="Vyber možnosť", E18=""), 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131"/>
      <c r="G22" s="131"/>
      <c r="H22" s="132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>
      <c r="A24" s="1"/>
      <c r="B24" s="169" t="s">
        <v>142</v>
      </c>
      <c r="C24" s="138"/>
      <c r="D24" s="139"/>
      <c r="E24" s="169" t="s">
        <v>12</v>
      </c>
      <c r="F24" s="139"/>
      <c r="G24" s="155" t="str">
        <f ca="1">IF(E22="", "",IF(OR(E22="Kritéria B, C, D",E22="Kritéria B, C, D, E"),"RELEVANTNÉ","NERELEVANTNÉ"))</f>
        <v/>
      </c>
      <c r="H24" s="132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15.75" customHeight="1">
      <c r="A25" s="1"/>
      <c r="B25" s="140"/>
      <c r="C25" s="141"/>
      <c r="D25" s="142"/>
      <c r="E25" s="140"/>
      <c r="F25" s="142"/>
      <c r="G25" s="168" t="str">
        <f>IF($E$12&gt;1,$E$12,"")</f>
        <v/>
      </c>
      <c r="H25" s="132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8" customHeight="1">
      <c r="A26" s="1"/>
      <c r="B26" s="136" t="s">
        <v>150</v>
      </c>
      <c r="C26" s="131"/>
      <c r="D26" s="132"/>
      <c r="E26" s="157" t="s">
        <v>31</v>
      </c>
      <c r="F26" s="132"/>
      <c r="G26" s="161"/>
      <c r="H26" s="132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63.75" customHeight="1">
      <c r="A27" s="1"/>
      <c r="B27" s="136" t="s">
        <v>151</v>
      </c>
      <c r="C27" s="131"/>
      <c r="D27" s="132"/>
      <c r="E27" s="157" t="s">
        <v>152</v>
      </c>
      <c r="F27" s="132"/>
      <c r="G27" s="161"/>
      <c r="H27" s="132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49.5" customHeight="1">
      <c r="A28" s="1"/>
      <c r="B28" s="136" t="s">
        <v>153</v>
      </c>
      <c r="C28" s="131"/>
      <c r="D28" s="132"/>
      <c r="E28" s="157" t="s">
        <v>45</v>
      </c>
      <c r="F28" s="132"/>
      <c r="G28" s="161"/>
      <c r="H28" s="132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5.75" customHeight="1">
      <c r="A29" s="1"/>
      <c r="B29" s="130" t="s">
        <v>145</v>
      </c>
      <c r="C29" s="131"/>
      <c r="D29" s="131"/>
      <c r="E29" s="131"/>
      <c r="F29" s="132"/>
      <c r="G29" s="143" t="str">
        <f>IF(OR(G26="",G27="",G28=""),"",IF(AND((G27+G28)&gt;0,G26&gt;0),"Nie",(IF((ABS(G27+G28))&gt;((G26-(G27+G28))/2),"Áno","Nie"))))</f>
        <v/>
      </c>
      <c r="H29" s="132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6.5" customHeight="1">
      <c r="A31" s="1"/>
      <c r="B31" s="135" t="s">
        <v>119</v>
      </c>
      <c r="C31" s="131"/>
      <c r="D31" s="132"/>
      <c r="E31" s="135" t="s">
        <v>12</v>
      </c>
      <c r="F31" s="132"/>
      <c r="G31" s="155" t="s">
        <v>120</v>
      </c>
      <c r="H31" s="132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219.75" customHeight="1">
      <c r="A32" s="1"/>
      <c r="B32" s="136" t="s">
        <v>121</v>
      </c>
      <c r="C32" s="131"/>
      <c r="D32" s="132"/>
      <c r="E32" s="157" t="s">
        <v>122</v>
      </c>
      <c r="F32" s="132"/>
      <c r="G32" s="158" t="s">
        <v>107</v>
      </c>
      <c r="H32" s="132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5.75" customHeight="1">
      <c r="A33" s="1"/>
      <c r="B33" s="130" t="s">
        <v>123</v>
      </c>
      <c r="C33" s="131"/>
      <c r="D33" s="131"/>
      <c r="E33" s="131"/>
      <c r="F33" s="132"/>
      <c r="G33" s="143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32"/>
      <c r="I33" s="1"/>
      <c r="J33" s="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5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6.5" customHeight="1">
      <c r="A35" s="1"/>
      <c r="B35" s="135" t="s">
        <v>124</v>
      </c>
      <c r="C35" s="131"/>
      <c r="D35" s="132"/>
      <c r="E35" s="135" t="s">
        <v>12</v>
      </c>
      <c r="F35" s="132"/>
      <c r="G35" s="155" t="s">
        <v>120</v>
      </c>
      <c r="H35" s="132"/>
      <c r="I35" s="1"/>
      <c r="J35" s="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49.5" customHeight="1">
      <c r="A36" s="1"/>
      <c r="B36" s="136" t="s">
        <v>125</v>
      </c>
      <c r="C36" s="131"/>
      <c r="D36" s="132"/>
      <c r="E36" s="157" t="s">
        <v>126</v>
      </c>
      <c r="F36" s="132"/>
      <c r="G36" s="158" t="s">
        <v>107</v>
      </c>
      <c r="H36" s="132"/>
      <c r="I36" s="1"/>
      <c r="J36" s="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15.75" customHeight="1">
      <c r="A37" s="1"/>
      <c r="B37" s="130" t="s">
        <v>127</v>
      </c>
      <c r="C37" s="131"/>
      <c r="D37" s="131"/>
      <c r="E37" s="131"/>
      <c r="F37" s="132"/>
      <c r="G37" s="143" t="str">
        <f>IF(G36="Vyber možnosť","",IF(OR(G36="Podnik neuhradil úver alebo nevypovedal záruku",G36="Podnik stále podlieha reštrukturalizačnému plánu"),"Áno","Nie"))</f>
        <v/>
      </c>
      <c r="H37" s="132"/>
      <c r="I37" s="1"/>
      <c r="J37" s="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5.75" customHeight="1">
      <c r="A38" s="1"/>
      <c r="B38" s="14"/>
      <c r="C38" s="14"/>
      <c r="D38" s="15"/>
      <c r="E38" s="15"/>
      <c r="F38" s="14"/>
      <c r="G38" s="1"/>
      <c r="H38" s="1"/>
      <c r="I38" s="1"/>
      <c r="J38" s="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6.5" customHeight="1">
      <c r="A39" s="1"/>
      <c r="B39" s="156" t="s">
        <v>128</v>
      </c>
      <c r="C39" s="131"/>
      <c r="D39" s="131"/>
      <c r="E39" s="131"/>
      <c r="F39" s="132"/>
      <c r="G39" s="155" t="str">
        <f ca="1">IF(E22="","",IF(OR(E22="Kritéria B, C, D, E"),"RELEVANTNÉ","NERELEVANTNÉ"))</f>
        <v/>
      </c>
      <c r="H39" s="132"/>
      <c r="I39" s="1"/>
      <c r="J39" s="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15.75" customHeight="1">
      <c r="A40" s="1"/>
      <c r="B40" s="14"/>
      <c r="C40" s="14"/>
      <c r="D40" s="15"/>
      <c r="E40" s="16"/>
      <c r="F40" s="16"/>
      <c r="G40" s="1"/>
      <c r="H40" s="1"/>
      <c r="I40" s="1"/>
      <c r="J40" s="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5.75" customHeight="1">
      <c r="A41" s="1"/>
      <c r="B41" s="135" t="s">
        <v>129</v>
      </c>
      <c r="C41" s="131"/>
      <c r="D41" s="132"/>
      <c r="E41" s="135" t="s">
        <v>12</v>
      </c>
      <c r="F41" s="132"/>
      <c r="G41" s="7" t="str">
        <f>IF($E$12&gt;1,$E$12,"")</f>
        <v/>
      </c>
      <c r="H41" s="7" t="str">
        <f>IF($E$12&gt;1,$E$12-1,"")</f>
        <v/>
      </c>
      <c r="I41" s="1"/>
      <c r="J41" s="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>
      <c r="A42" s="1"/>
      <c r="B42" s="136" t="s">
        <v>154</v>
      </c>
      <c r="C42" s="131"/>
      <c r="D42" s="132"/>
      <c r="E42" s="173" t="s">
        <v>31</v>
      </c>
      <c r="F42" s="132"/>
      <c r="G42" s="22"/>
      <c r="H42" s="22"/>
      <c r="I42" s="1"/>
      <c r="J42" s="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8" customHeight="1">
      <c r="A43" s="1"/>
      <c r="B43" s="136" t="s">
        <v>155</v>
      </c>
      <c r="C43" s="131"/>
      <c r="D43" s="132"/>
      <c r="E43" s="157" t="s">
        <v>23</v>
      </c>
      <c r="F43" s="132"/>
      <c r="G43" s="22"/>
      <c r="H43" s="22"/>
      <c r="I43" s="1"/>
      <c r="J43" s="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>
      <c r="A44" s="1"/>
      <c r="B44" s="136" t="s">
        <v>131</v>
      </c>
      <c r="C44" s="131"/>
      <c r="D44" s="131"/>
      <c r="E44" s="131"/>
      <c r="F44" s="132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33" customHeight="1">
      <c r="A45" s="1"/>
      <c r="B45" s="136" t="s">
        <v>132</v>
      </c>
      <c r="C45" s="131"/>
      <c r="D45" s="131"/>
      <c r="E45" s="131"/>
      <c r="F45" s="132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>
      <c r="A46" s="1"/>
      <c r="B46" s="14"/>
      <c r="C46" s="1"/>
      <c r="D46" s="1"/>
      <c r="E46" s="14"/>
      <c r="F46" s="15"/>
      <c r="G46" s="1"/>
      <c r="H46" s="1"/>
      <c r="I46" s="1"/>
      <c r="J46" s="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>
      <c r="A47" s="1"/>
      <c r="B47" s="135" t="s">
        <v>133</v>
      </c>
      <c r="C47" s="131"/>
      <c r="D47" s="132"/>
      <c r="E47" s="135" t="s">
        <v>12</v>
      </c>
      <c r="F47" s="132"/>
      <c r="G47" s="7" t="str">
        <f>IF($E$12&gt;1,$E$12,"")</f>
        <v/>
      </c>
      <c r="H47" s="7" t="str">
        <f>IF($E$12&gt;1,$E$12-1,"")</f>
        <v/>
      </c>
      <c r="I47" s="1"/>
      <c r="J47" s="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8" customHeight="1">
      <c r="A48" s="1"/>
      <c r="B48" s="136" t="s">
        <v>56</v>
      </c>
      <c r="C48" s="131"/>
      <c r="D48" s="132"/>
      <c r="E48" s="157" t="s">
        <v>59</v>
      </c>
      <c r="F48" s="132"/>
      <c r="G48" s="8"/>
      <c r="H48" s="8"/>
      <c r="I48" s="1"/>
      <c r="J48" s="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8" customHeight="1">
      <c r="A49" s="1"/>
      <c r="B49" s="136" t="s">
        <v>70</v>
      </c>
      <c r="C49" s="131"/>
      <c r="D49" s="132"/>
      <c r="E49" s="157" t="s">
        <v>59</v>
      </c>
      <c r="F49" s="132"/>
      <c r="G49" s="8"/>
      <c r="H49" s="8"/>
      <c r="I49" s="1"/>
      <c r="J49" s="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34.5" customHeight="1">
      <c r="A50" s="1"/>
      <c r="B50" s="136" t="s">
        <v>156</v>
      </c>
      <c r="C50" s="131"/>
      <c r="D50" s="132"/>
      <c r="E50" s="157" t="s">
        <v>45</v>
      </c>
      <c r="F50" s="132"/>
      <c r="G50" s="8"/>
      <c r="H50" s="8"/>
      <c r="I50" s="1"/>
      <c r="J50" s="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33" customHeight="1">
      <c r="A51" s="1"/>
      <c r="B51" s="137" t="s">
        <v>137</v>
      </c>
      <c r="C51" s="138"/>
      <c r="D51" s="139"/>
      <c r="E51" s="136" t="s">
        <v>138</v>
      </c>
      <c r="F51" s="132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33" customHeight="1">
      <c r="A52" s="1"/>
      <c r="B52" s="140"/>
      <c r="C52" s="141"/>
      <c r="D52" s="142"/>
      <c r="E52" s="136" t="s">
        <v>139</v>
      </c>
      <c r="F52" s="132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>
      <c r="A53" s="1"/>
      <c r="B53" s="14"/>
      <c r="C53" s="14"/>
      <c r="D53" s="15"/>
      <c r="E53" s="15"/>
      <c r="F53" s="14"/>
      <c r="G53" s="1"/>
      <c r="H53" s="1"/>
      <c r="I53" s="1"/>
      <c r="J53" s="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>
      <c r="A54" s="1"/>
      <c r="B54" s="130" t="s">
        <v>140</v>
      </c>
      <c r="C54" s="131"/>
      <c r="D54" s="131"/>
      <c r="E54" s="131"/>
      <c r="F54" s="132"/>
      <c r="G54" s="143" t="str">
        <f>IF(OR(G45="",H45="",G51="",H51="",G52="",H52=""),"",IF(AND(G45="Áno",H45="Áno",G52="Áno",H52="Áno"),"Áno",IF(AND(G45="Áno",H45="Áno",G51="Áno",H52="Áno"),"Nie","Nie")))</f>
        <v/>
      </c>
      <c r="H54" s="132"/>
      <c r="I54" s="1"/>
      <c r="J54" s="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>
      <c r="A55" s="1"/>
      <c r="B55" s="14"/>
      <c r="C55" s="14"/>
      <c r="D55" s="15"/>
      <c r="E55" s="15"/>
      <c r="F55" s="14"/>
      <c r="G55" s="1"/>
      <c r="H55" s="1"/>
      <c r="I55" s="1"/>
      <c r="J55" s="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34.5" customHeight="1">
      <c r="A56" s="1"/>
      <c r="B56" s="130" t="s">
        <v>141</v>
      </c>
      <c r="C56" s="131"/>
      <c r="D56" s="131"/>
      <c r="E56" s="131"/>
      <c r="F56" s="132"/>
      <c r="G56" s="133" t="str">
        <f>IF(AND(G29="",G33="",G37="",G54=""),"",IF(OR(G29="Áno",G33="Áno",G37="Áno",G54="Áno"),"Je podnikom v ťažkostiach","Nie je podnikom v ťažkostiach"))</f>
        <v/>
      </c>
      <c r="H56" s="132"/>
      <c r="I56" s="1"/>
      <c r="J56" s="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85">
    <mergeCell ref="B26:D26"/>
    <mergeCell ref="B27:D27"/>
    <mergeCell ref="B28:D28"/>
    <mergeCell ref="B31:D31"/>
    <mergeCell ref="B29:F29"/>
    <mergeCell ref="E31:F31"/>
    <mergeCell ref="E26:F26"/>
    <mergeCell ref="E27:F27"/>
    <mergeCell ref="E28:F28"/>
    <mergeCell ref="B42:D42"/>
    <mergeCell ref="E42:F42"/>
    <mergeCell ref="B32:D32"/>
    <mergeCell ref="B35:D35"/>
    <mergeCell ref="B36:D36"/>
    <mergeCell ref="E36:F36"/>
    <mergeCell ref="B37:F37"/>
    <mergeCell ref="B39:F39"/>
    <mergeCell ref="E32:F32"/>
    <mergeCell ref="B33:F33"/>
    <mergeCell ref="E35:F35"/>
    <mergeCell ref="B41:D41"/>
    <mergeCell ref="E41:F41"/>
    <mergeCell ref="B43:D43"/>
    <mergeCell ref="E43:F43"/>
    <mergeCell ref="B44:F44"/>
    <mergeCell ref="B45:F45"/>
    <mergeCell ref="B47:D47"/>
    <mergeCell ref="E47:F47"/>
    <mergeCell ref="E48:F48"/>
    <mergeCell ref="E52:F52"/>
    <mergeCell ref="B54:F54"/>
    <mergeCell ref="G54:H54"/>
    <mergeCell ref="B56:F56"/>
    <mergeCell ref="G56:H56"/>
    <mergeCell ref="B48:D48"/>
    <mergeCell ref="B49:D49"/>
    <mergeCell ref="E49:F49"/>
    <mergeCell ref="B50:D50"/>
    <mergeCell ref="E50:F50"/>
    <mergeCell ref="B51:D52"/>
    <mergeCell ref="E51:F51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B14:D14"/>
    <mergeCell ref="B15:D15"/>
    <mergeCell ref="E17:H17"/>
    <mergeCell ref="E18:H18"/>
    <mergeCell ref="E19:H19"/>
    <mergeCell ref="E20:H20"/>
    <mergeCell ref="B21:H21"/>
    <mergeCell ref="B17:D17"/>
    <mergeCell ref="B18:D18"/>
    <mergeCell ref="B19:D19"/>
    <mergeCell ref="B20:D20"/>
    <mergeCell ref="B22:D22"/>
    <mergeCell ref="E22:H22"/>
    <mergeCell ref="E24:F25"/>
    <mergeCell ref="G24:H24"/>
    <mergeCell ref="G25:H25"/>
    <mergeCell ref="B24:D25"/>
    <mergeCell ref="G26:H26"/>
    <mergeCell ref="G27:H27"/>
    <mergeCell ref="G37:H37"/>
    <mergeCell ref="G39:H39"/>
    <mergeCell ref="G28:H28"/>
    <mergeCell ref="G29:H29"/>
    <mergeCell ref="G31:H31"/>
    <mergeCell ref="G32:H32"/>
    <mergeCell ref="G33:H33"/>
    <mergeCell ref="G35:H35"/>
    <mergeCell ref="G36:H36"/>
  </mergeCells>
  <conditionalFormatting sqref="G25:G29">
    <cfRule type="beginsWith" dxfId="190" priority="1" operator="beginsWith" text="RE">
      <formula>LEFT((G25),LEN("RE"))=("RE")</formula>
    </cfRule>
  </conditionalFormatting>
  <conditionalFormatting sqref="G26:G28">
    <cfRule type="expression" dxfId="189" priority="2">
      <formula>#REF!="NERELEVANTNÍ"</formula>
    </cfRule>
  </conditionalFormatting>
  <conditionalFormatting sqref="G29">
    <cfRule type="containsText" dxfId="188" priority="3" operator="containsText" text="Nie">
      <formula>NOT(ISERROR(SEARCH(("Nie"),(G29))))</formula>
    </cfRule>
  </conditionalFormatting>
  <conditionalFormatting sqref="G29">
    <cfRule type="containsText" dxfId="187" priority="4" operator="containsText" text="Áno">
      <formula>NOT(ISERROR(SEARCH(("Áno"),(G29))))</formula>
    </cfRule>
  </conditionalFormatting>
  <conditionalFormatting sqref="G33">
    <cfRule type="containsText" dxfId="186" priority="5" operator="containsText" text="Nie">
      <formula>NOT(ISERROR(SEARCH(("Nie"),(G33))))</formula>
    </cfRule>
  </conditionalFormatting>
  <conditionalFormatting sqref="G33">
    <cfRule type="containsText" dxfId="185" priority="6" operator="containsText" text="Áno">
      <formula>NOT(ISERROR(SEARCH(("Áno"),(G33))))</formula>
    </cfRule>
  </conditionalFormatting>
  <conditionalFormatting sqref="G37 G54">
    <cfRule type="containsText" dxfId="184" priority="7" operator="containsText" text="Nie">
      <formula>NOT(ISERROR(SEARCH(("Nie"),(G37))))</formula>
    </cfRule>
  </conditionalFormatting>
  <conditionalFormatting sqref="G37 G54">
    <cfRule type="containsText" dxfId="183" priority="8" operator="containsText" text="Áno">
      <formula>NOT(ISERROR(SEARCH(("Áno"),(G37))))</formula>
    </cfRule>
  </conditionalFormatting>
  <conditionalFormatting sqref="G56">
    <cfRule type="containsText" dxfId="182" priority="9" operator="containsText" text="Nie je podnikom v ťažkostiach">
      <formula>NOT(ISERROR(SEARCH(("Nie je podnikom v ťažkostiach"),(G56))))</formula>
    </cfRule>
  </conditionalFormatting>
  <conditionalFormatting sqref="G56">
    <cfRule type="containsText" dxfId="181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180" priority="11" operator="containsText" text="NERELEVANTNÉ">
      <formula>NOT(ISERROR(SEARCH(("NERELEVANTNÉ"),(G24))))</formula>
    </cfRule>
  </conditionalFormatting>
  <conditionalFormatting sqref="G24:H24">
    <cfRule type="containsText" dxfId="179" priority="12" operator="containsText" text="RELEVANTNÉ">
      <formula>NOT(ISERROR(SEARCH(("RELEVANTNÉ"),(G24))))</formula>
    </cfRule>
  </conditionalFormatting>
  <conditionalFormatting sqref="G31:H31">
    <cfRule type="containsText" dxfId="178" priority="13" operator="containsText" text="NERELEVANTNÉ">
      <formula>NOT(ISERROR(SEARCH(("NERELEVANTNÉ"),(G31))))</formula>
    </cfRule>
  </conditionalFormatting>
  <conditionalFormatting sqref="G31:H31">
    <cfRule type="containsText" dxfId="177" priority="14" operator="containsText" text="RELEVANTNÉ">
      <formula>NOT(ISERROR(SEARCH(("RELEVANTNÉ"),(G31))))</formula>
    </cfRule>
  </conditionalFormatting>
  <conditionalFormatting sqref="G35:H35">
    <cfRule type="containsText" dxfId="176" priority="15" operator="containsText" text="NERELEVANTNÉ">
      <formula>NOT(ISERROR(SEARCH(("NERELEVANTNÉ"),(G35))))</formula>
    </cfRule>
  </conditionalFormatting>
  <conditionalFormatting sqref="G35:H35">
    <cfRule type="containsText" dxfId="175" priority="16" operator="containsText" text="RELEVANTNÉ">
      <formula>NOT(ISERROR(SEARCH(("RELEVANTNÉ"),(G35))))</formula>
    </cfRule>
  </conditionalFormatting>
  <conditionalFormatting sqref="G39:H39">
    <cfRule type="containsText" dxfId="174" priority="17" operator="containsText" text="NERELEVANTNÉ">
      <formula>NOT(ISERROR(SEARCH(("NERELEVANTNÉ"),(G39))))</formula>
    </cfRule>
  </conditionalFormatting>
  <conditionalFormatting sqref="G39:H39">
    <cfRule type="containsText" dxfId="173" priority="18" operator="containsText" text="RELEVANTNÉ">
      <formula>NOT(ISERROR(SEARCH(("RELEVANTNÉ"),(G39))))</formula>
    </cfRule>
  </conditionalFormatting>
  <conditionalFormatting sqref="G42:H43 G48:H50">
    <cfRule type="expression" dxfId="172" priority="19">
      <formula>$E$27="NERELEVANTNÍ"</formula>
    </cfRule>
  </conditionalFormatting>
  <conditionalFormatting sqref="G43:H43">
    <cfRule type="beginsWith" dxfId="171" priority="20" operator="beginsWith" text="RE">
      <formula>LEFT((G43),LEN("RE"))=("RE")</formula>
    </cfRule>
  </conditionalFormatting>
  <conditionalFormatting sqref="G45:H45">
    <cfRule type="containsText" dxfId="170" priority="21" operator="containsText" text="Nie">
      <formula>NOT(ISERROR(SEARCH(("Nie"),(G45))))</formula>
    </cfRule>
  </conditionalFormatting>
  <conditionalFormatting sqref="G45:H45">
    <cfRule type="containsText" dxfId="169" priority="22" operator="containsText" text="Áno">
      <formula>NOT(ISERROR(SEARCH(("Áno"),(G45))))</formula>
    </cfRule>
  </conditionalFormatting>
  <conditionalFormatting sqref="G49:H49">
    <cfRule type="beginsWith" dxfId="168" priority="23" operator="beginsWith" text="RE">
      <formula>LEFT((G49),LEN("RE"))=("RE")</formula>
    </cfRule>
  </conditionalFormatting>
  <conditionalFormatting sqref="G51:H51">
    <cfRule type="containsText" dxfId="167" priority="24" operator="containsText" text="Áno">
      <formula>NOT(ISERROR(SEARCH(("Áno"),(G51))))</formula>
    </cfRule>
  </conditionalFormatting>
  <conditionalFormatting sqref="G51:H51">
    <cfRule type="expression" dxfId="166" priority="25">
      <formula>$E$34="NERELEVANTNÍ"</formula>
    </cfRule>
  </conditionalFormatting>
  <conditionalFormatting sqref="G52:H52">
    <cfRule type="containsText" dxfId="165" priority="26" operator="containsText" text="Nie">
      <formula>NOT(ISERROR(SEARCH(("Nie"),(G52))))</formula>
    </cfRule>
  </conditionalFormatting>
  <conditionalFormatting sqref="G52:H52">
    <cfRule type="containsText" dxfId="164" priority="27" operator="containsText" text="Áno">
      <formula>NOT(ISERROR(SEARCH(("Áno"),(G52))))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>
          <x14:formula1>
            <xm:f>Možnosti!$B$23:$B$28</xm:f>
          </x14:formula1>
          <xm:sqref>G32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Možnosti!$B$30:$B$33</xm:f>
          </x14:formula1>
          <xm:sqref>G36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000"/>
  <sheetViews>
    <sheetView zoomScale="70" zoomScaleNormal="70" workbookViewId="0">
      <selection activeCell="L12" sqref="L12"/>
    </sheetView>
  </sheetViews>
  <sheetFormatPr defaultColWidth="11.21875" defaultRowHeight="15" customHeight="1"/>
  <cols>
    <col min="1" max="1" width="2" customWidth="1"/>
    <col min="2" max="3" width="8.44140625" customWidth="1"/>
    <col min="4" max="4" width="20" customWidth="1"/>
    <col min="5" max="73" width="8.44140625" customWidth="1"/>
  </cols>
  <sheetData>
    <row r="1" spans="1:73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</row>
    <row r="2" spans="1:73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</row>
    <row r="3" spans="1:73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</row>
    <row r="4" spans="1:73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</row>
    <row r="5" spans="1:73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</row>
    <row r="6" spans="1:73" ht="16.5" customHeight="1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</row>
    <row r="7" spans="1:73" ht="16.5" customHeight="1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</row>
    <row r="8" spans="1:73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</row>
    <row r="9" spans="1:73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>
        <v>1</v>
      </c>
    </row>
    <row r="10" spans="1:73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</row>
    <row r="11" spans="1:73" ht="15.75">
      <c r="A11" s="1"/>
      <c r="B11" s="145" t="s">
        <v>101</v>
      </c>
      <c r="C11" s="131"/>
      <c r="D11" s="132"/>
      <c r="E11" s="146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</row>
    <row r="12" spans="1:73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</row>
    <row r="13" spans="1:73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</row>
    <row r="14" spans="1:73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</row>
    <row r="15" spans="1:73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</row>
    <row r="16" spans="1:73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</row>
    <row r="17" spans="1:73" ht="330" customHeight="1">
      <c r="A17" s="1"/>
      <c r="B17" s="148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>
        <v>45441</v>
      </c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</row>
    <row r="18" spans="1:73" ht="15.75">
      <c r="A18" s="1"/>
      <c r="B18" s="148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</row>
    <row r="19" spans="1:73" ht="15.75">
      <c r="A19" s="1"/>
      <c r="B19" s="145" t="s">
        <v>109</v>
      </c>
      <c r="C19" s="131"/>
      <c r="D19" s="132"/>
      <c r="E19" s="145" t="s">
        <v>157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</row>
    <row r="20" spans="1:73" ht="150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</row>
    <row r="21" spans="1:73" ht="15.75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</row>
    <row r="22" spans="1:73" ht="15.75">
      <c r="A22" s="1"/>
      <c r="B22" s="145" t="s">
        <v>111</v>
      </c>
      <c r="C22" s="131"/>
      <c r="D22" s="132"/>
      <c r="E22" s="162" t="str">
        <f ca="1">IF(OR(E17="Vyber možnosť",E18=""),"",IF(AND(E17="Mikropodnik",E18="Áno"),"Kritéria C, D",IF(AND(E17="Malý podnik",E18="Áno"),"Kritéria C, D",IF(AND(E17="Stredný podnik",E18="Áno"),"Kritéria C, D",IF(AND(E17="Mikropodnik",E18="Nie"),"Kritéria B, C, D",IF(AND(E17="Malý podnik",E18="Nie"),"Kritéria B, C, D",IF(AND(E17="Stredný podnik",E18="Nie"),"Kritéria B, C, D","Kritéria B, C, D, E")))))))</f>
        <v/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</row>
    <row r="23" spans="1:73" ht="15.75">
      <c r="A23" s="1"/>
      <c r="B23" s="23"/>
      <c r="C23" s="23"/>
      <c r="D23" s="23"/>
      <c r="E23" s="24"/>
      <c r="F23" s="24"/>
      <c r="G23" s="24"/>
      <c r="H23" s="24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</row>
    <row r="24" spans="1:73" ht="16.5" customHeight="1">
      <c r="A24" s="1"/>
      <c r="B24" s="169" t="s">
        <v>142</v>
      </c>
      <c r="C24" s="138"/>
      <c r="D24" s="139"/>
      <c r="E24" s="169" t="s">
        <v>12</v>
      </c>
      <c r="F24" s="139"/>
      <c r="G24" s="155" t="str">
        <f ca="1">IF(E22="", "",IF(OR(E22="Kritéria B, C, D",E22="Kritéria B, C, D, E"),"RELEVANTNÉ","NERELEVANTNÉ"))</f>
        <v/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</row>
    <row r="25" spans="1:73" ht="15.75">
      <c r="A25" s="1"/>
      <c r="B25" s="140"/>
      <c r="C25" s="141"/>
      <c r="D25" s="142"/>
      <c r="E25" s="140"/>
      <c r="F25" s="142"/>
      <c r="G25" s="168" t="str">
        <f>IF($E$12&gt;1,$E$12,"")</f>
        <v/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</row>
    <row r="26" spans="1:73" ht="79.5" customHeight="1">
      <c r="A26" s="1"/>
      <c r="B26" s="136" t="s">
        <v>28</v>
      </c>
      <c r="C26" s="131"/>
      <c r="D26" s="132"/>
      <c r="E26" s="157" t="s">
        <v>32</v>
      </c>
      <c r="F26" s="132"/>
      <c r="G26" s="161"/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</row>
    <row r="27" spans="1:73" ht="49.5" customHeight="1">
      <c r="A27" s="1"/>
      <c r="B27" s="136" t="s">
        <v>151</v>
      </c>
      <c r="C27" s="131"/>
      <c r="D27" s="132"/>
      <c r="E27" s="157" t="s">
        <v>152</v>
      </c>
      <c r="F27" s="132"/>
      <c r="G27" s="161"/>
      <c r="H27" s="132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</row>
    <row r="28" spans="1:73" ht="66" customHeight="1">
      <c r="A28" s="1"/>
      <c r="B28" s="136" t="s">
        <v>158</v>
      </c>
      <c r="C28" s="131"/>
      <c r="D28" s="132"/>
      <c r="E28" s="157" t="s">
        <v>46</v>
      </c>
      <c r="F28" s="132"/>
      <c r="G28" s="161"/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</row>
    <row r="29" spans="1:73" ht="15.75">
      <c r="A29" s="1"/>
      <c r="B29" s="130" t="s">
        <v>145</v>
      </c>
      <c r="C29" s="131"/>
      <c r="D29" s="131"/>
      <c r="E29" s="131"/>
      <c r="F29" s="132"/>
      <c r="G29" s="143" t="str">
        <f>IF(OR(G26="",G27="",G28=""),"",IF(AND((G27+G28)&gt;0,G26&gt;0),"Nie",(IF((ABS(G27+G28))&gt;((G26-(G27+G28))/2),"Áno","Nie"))))</f>
        <v/>
      </c>
      <c r="H29" s="1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</row>
    <row r="30" spans="1:73" ht="15.75">
      <c r="A30" s="1"/>
      <c r="B30" s="12"/>
      <c r="C30" s="12"/>
      <c r="D30" s="12"/>
      <c r="E30" s="13"/>
      <c r="F30" s="13"/>
      <c r="G30" s="13"/>
      <c r="H30" s="13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</row>
    <row r="31" spans="1:73" ht="15.75">
      <c r="A31" s="1"/>
      <c r="B31" s="135" t="s">
        <v>119</v>
      </c>
      <c r="C31" s="131"/>
      <c r="D31" s="132"/>
      <c r="E31" s="135" t="s">
        <v>12</v>
      </c>
      <c r="F31" s="132"/>
      <c r="G31" s="155" t="s">
        <v>120</v>
      </c>
      <c r="H31" s="132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</row>
    <row r="32" spans="1:73" ht="210" customHeight="1">
      <c r="A32" s="1"/>
      <c r="B32" s="136" t="s">
        <v>121</v>
      </c>
      <c r="C32" s="131"/>
      <c r="D32" s="132"/>
      <c r="E32" s="157" t="s">
        <v>122</v>
      </c>
      <c r="F32" s="132"/>
      <c r="G32" s="158" t="s">
        <v>107</v>
      </c>
      <c r="H32" s="13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</row>
    <row r="33" spans="1:73" ht="16.5" customHeight="1">
      <c r="A33" s="1"/>
      <c r="B33" s="130" t="s">
        <v>123</v>
      </c>
      <c r="C33" s="131"/>
      <c r="D33" s="131"/>
      <c r="E33" s="131"/>
      <c r="F33" s="132"/>
      <c r="G33" s="143" t="str">
        <f>IF(G32="Vyber možnosť","",IF(OR(G32="Začaté konkurzné konanie",G32="Vyhlásený konkurz",G32="Zastavené konkurzné konanie pre nedostatok majetku",G32="Zrušený konkurz pre nedostatok majetku"),"Áno","Nie"))</f>
        <v/>
      </c>
      <c r="H33" s="132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</row>
    <row r="34" spans="1:73" ht="15.7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</row>
    <row r="35" spans="1:73" ht="16.5" customHeight="1">
      <c r="A35" s="1"/>
      <c r="B35" s="135" t="s">
        <v>124</v>
      </c>
      <c r="C35" s="131"/>
      <c r="D35" s="132"/>
      <c r="E35" s="135" t="s">
        <v>12</v>
      </c>
      <c r="F35" s="132"/>
      <c r="G35" s="155" t="s">
        <v>120</v>
      </c>
      <c r="H35" s="132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</row>
    <row r="36" spans="1:73" ht="49.5" customHeight="1">
      <c r="A36" s="1"/>
      <c r="B36" s="136" t="s">
        <v>125</v>
      </c>
      <c r="C36" s="131"/>
      <c r="D36" s="132"/>
      <c r="E36" s="157" t="s">
        <v>126</v>
      </c>
      <c r="F36" s="132"/>
      <c r="G36" s="158" t="s">
        <v>107</v>
      </c>
      <c r="H36" s="132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</row>
    <row r="37" spans="1:73" ht="16.5" customHeight="1">
      <c r="A37" s="1"/>
      <c r="B37" s="130" t="s">
        <v>127</v>
      </c>
      <c r="C37" s="131"/>
      <c r="D37" s="131"/>
      <c r="E37" s="131"/>
      <c r="F37" s="132"/>
      <c r="G37" s="143" t="str">
        <f>IF(G36="Vyber možnosť","",IF(OR(G36="Podnik neuhradil úver alebo nevypovedal záruku",G36="Podnik stále podlieha reštrukturalizačnému plánu"),"Áno","Nie"))</f>
        <v/>
      </c>
      <c r="H37" s="13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</row>
    <row r="38" spans="1:73" ht="15.75">
      <c r="A38" s="1"/>
      <c r="B38" s="14"/>
      <c r="C38" s="14"/>
      <c r="D38" s="15"/>
      <c r="E38" s="15"/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</row>
    <row r="39" spans="1:73" ht="15.75">
      <c r="A39" s="1"/>
      <c r="B39" s="156" t="s">
        <v>128</v>
      </c>
      <c r="C39" s="131"/>
      <c r="D39" s="131"/>
      <c r="E39" s="131"/>
      <c r="F39" s="132"/>
      <c r="G39" s="155" t="str">
        <f ca="1">IF(E22="","",IF(OR(E22="Kritéria B, C, D, E"),"RELEVANTNÉ","NERELEVANTNÉ"))</f>
        <v/>
      </c>
      <c r="H39" s="132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</row>
    <row r="40" spans="1:73" ht="15.75">
      <c r="A40" s="1"/>
      <c r="B40" s="14"/>
      <c r="C40" s="14"/>
      <c r="D40" s="15"/>
      <c r="E40" s="16"/>
      <c r="F40" s="16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</row>
    <row r="41" spans="1:73" ht="15.75">
      <c r="A41" s="1"/>
      <c r="B41" s="135" t="s">
        <v>129</v>
      </c>
      <c r="C41" s="131"/>
      <c r="D41" s="132"/>
      <c r="E41" s="135" t="s">
        <v>12</v>
      </c>
      <c r="F41" s="132"/>
      <c r="G41" s="7" t="str">
        <f>IF($E$12&gt;1,$E$12,"")</f>
        <v/>
      </c>
      <c r="H41" s="7" t="str">
        <f>IF($E$12&gt;1,$E$12-1,"")</f>
        <v/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</row>
    <row r="42" spans="1:73" ht="78.75" customHeight="1">
      <c r="A42" s="1"/>
      <c r="B42" s="136" t="s">
        <v>28</v>
      </c>
      <c r="C42" s="131"/>
      <c r="D42" s="132"/>
      <c r="E42" s="157" t="s">
        <v>32</v>
      </c>
      <c r="F42" s="132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</row>
    <row r="43" spans="1:73" ht="18" customHeight="1">
      <c r="A43" s="1"/>
      <c r="B43" s="136" t="s">
        <v>20</v>
      </c>
      <c r="C43" s="131"/>
      <c r="D43" s="132"/>
      <c r="E43" s="157" t="s">
        <v>24</v>
      </c>
      <c r="F43" s="132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</row>
    <row r="44" spans="1:73" ht="15.75" customHeight="1">
      <c r="A44" s="1"/>
      <c r="B44" s="136" t="s">
        <v>131</v>
      </c>
      <c r="C44" s="131"/>
      <c r="D44" s="131"/>
      <c r="E44" s="131"/>
      <c r="F44" s="132"/>
      <c r="G44" s="17" t="str">
        <f t="shared" ref="G44:H44" si="0">IF(OR(G42="",G43=""),"",IF((G42)&lt;=0,"NR",(G43/G42)))</f>
        <v/>
      </c>
      <c r="H44" s="17" t="str">
        <f t="shared" si="0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</row>
    <row r="45" spans="1:73" ht="33" customHeight="1">
      <c r="A45" s="1"/>
      <c r="B45" s="136" t="s">
        <v>132</v>
      </c>
      <c r="C45" s="131"/>
      <c r="D45" s="131"/>
      <c r="E45" s="131"/>
      <c r="F45" s="132"/>
      <c r="G45" s="11" t="str">
        <f t="shared" ref="G45:H45" si="1">IF(OR(G42="",G43=""),"",IF((G44)="NR","Áno",IF((G44)&gt;7.5,"Áno","Nie")))</f>
        <v/>
      </c>
      <c r="H45" s="11" t="str">
        <f t="shared" si="1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</row>
    <row r="46" spans="1:73" ht="15.75">
      <c r="A46" s="1"/>
      <c r="B46" s="14"/>
      <c r="C46" s="1"/>
      <c r="D46" s="1"/>
      <c r="E46" s="14"/>
      <c r="F46" s="1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</row>
    <row r="47" spans="1:73" ht="15.75">
      <c r="A47" s="1"/>
      <c r="B47" s="135" t="s">
        <v>133</v>
      </c>
      <c r="C47" s="131"/>
      <c r="D47" s="132"/>
      <c r="E47" s="135" t="s">
        <v>12</v>
      </c>
      <c r="F47" s="132"/>
      <c r="G47" s="7" t="str">
        <f>IF($E$12&gt;1,$E$12,"")</f>
        <v/>
      </c>
      <c r="H47" s="7" t="str">
        <f>IF($E$12&gt;1,$E$12-1,"")</f>
        <v/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</row>
    <row r="48" spans="1:73" ht="18" customHeight="1">
      <c r="A48" s="1"/>
      <c r="B48" s="136" t="s">
        <v>56</v>
      </c>
      <c r="C48" s="131"/>
      <c r="D48" s="132"/>
      <c r="E48" s="157" t="s">
        <v>59</v>
      </c>
      <c r="F48" s="132"/>
      <c r="G48" s="8"/>
      <c r="H48" s="8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</row>
    <row r="49" spans="1:73" ht="15.75">
      <c r="A49" s="1"/>
      <c r="B49" s="136" t="s">
        <v>70</v>
      </c>
      <c r="C49" s="131"/>
      <c r="D49" s="132"/>
      <c r="E49" s="157" t="s">
        <v>59</v>
      </c>
      <c r="F49" s="132"/>
      <c r="G49" s="8"/>
      <c r="H49" s="8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</row>
    <row r="50" spans="1:73" ht="61.5" customHeight="1">
      <c r="A50" s="1"/>
      <c r="B50" s="136" t="s">
        <v>159</v>
      </c>
      <c r="C50" s="131"/>
      <c r="D50" s="132"/>
      <c r="E50" s="157" t="s">
        <v>160</v>
      </c>
      <c r="F50" s="132"/>
      <c r="G50" s="8"/>
      <c r="H50" s="8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</row>
    <row r="51" spans="1:73" ht="33" customHeight="1">
      <c r="A51" s="1"/>
      <c r="B51" s="137" t="s">
        <v>137</v>
      </c>
      <c r="C51" s="138"/>
      <c r="D51" s="174"/>
      <c r="E51" s="136" t="s">
        <v>138</v>
      </c>
      <c r="F51" s="132"/>
      <c r="G51" s="8" t="str">
        <f t="shared" ref="G51:H51" si="2">IF(OR(G48="",G49="",G50=""),"",IF(G49=0,"Áno","NR"))</f>
        <v/>
      </c>
      <c r="H51" s="8" t="str">
        <f t="shared" si="2"/>
        <v/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</row>
    <row r="52" spans="1:73" ht="42" customHeight="1">
      <c r="A52" s="1"/>
      <c r="B52" s="140"/>
      <c r="C52" s="141"/>
      <c r="D52" s="175"/>
      <c r="E52" s="136" t="s">
        <v>139</v>
      </c>
      <c r="F52" s="132"/>
      <c r="G52" s="11" t="str">
        <f t="shared" ref="G52:H52" si="3">IF(G51="", "",IF(G51="Áno", "NR", IF((G48+G49+G50)/G49 &lt; 1, "Áno", "Nie")))</f>
        <v/>
      </c>
      <c r="H52" s="11" t="str">
        <f t="shared" si="3"/>
        <v/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</row>
    <row r="53" spans="1:73" ht="15.75">
      <c r="A53" s="1"/>
      <c r="B53" s="14"/>
      <c r="C53" s="14"/>
      <c r="D53" s="15"/>
      <c r="E53" s="1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</row>
    <row r="54" spans="1:73" ht="16.5" customHeight="1">
      <c r="A54" s="1"/>
      <c r="B54" s="130" t="s">
        <v>140</v>
      </c>
      <c r="C54" s="131"/>
      <c r="D54" s="131"/>
      <c r="E54" s="131"/>
      <c r="F54" s="132"/>
      <c r="G54" s="143" t="str">
        <f>IF(OR(G45="",H45="",G51="",H51="",G52="",H52=""),"",IF(AND(G45="Áno",H45="Áno",G52="Áno",H52="Áno"),"Áno",IF(AND(G45="Áno",H45="Áno",G51="Áno",H52="Áno"),"Nie","Nie")))</f>
        <v/>
      </c>
      <c r="H54" s="132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</row>
    <row r="55" spans="1:73" ht="15.75">
      <c r="A55" s="1"/>
      <c r="B55" s="14"/>
      <c r="C55" s="14"/>
      <c r="D55" s="15"/>
      <c r="E55" s="1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</row>
    <row r="56" spans="1:73" ht="36" customHeight="1">
      <c r="A56" s="1"/>
      <c r="B56" s="130" t="s">
        <v>141</v>
      </c>
      <c r="C56" s="131"/>
      <c r="D56" s="131"/>
      <c r="E56" s="131"/>
      <c r="F56" s="132"/>
      <c r="G56" s="133" t="str">
        <f>IF(AND(G29="",G33="",G37="",G54=""),"",IF(OR(G29="Áno",G33="Áno",G37="Áno",G54="Áno"),"Je podnikom v ťažkostiach","Nie je podnikom v ťažkostiach"))</f>
        <v/>
      </c>
      <c r="H56" s="132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</row>
    <row r="57" spans="1:73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</row>
    <row r="58" spans="1:73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</row>
    <row r="59" spans="1:73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</row>
    <row r="60" spans="1:73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</row>
    <row r="61" spans="1:73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</row>
    <row r="62" spans="1:73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</row>
    <row r="63" spans="1:73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</row>
    <row r="64" spans="1:73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</row>
    <row r="65" spans="1:73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</row>
    <row r="66" spans="1:73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</row>
    <row r="67" spans="1:73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</row>
    <row r="68" spans="1:73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</row>
    <row r="69" spans="1:73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</row>
    <row r="70" spans="1:73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</row>
    <row r="71" spans="1:73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</row>
    <row r="72" spans="1:73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</row>
    <row r="73" spans="1:73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</row>
    <row r="74" spans="1:73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</row>
    <row r="75" spans="1:73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</row>
    <row r="76" spans="1:73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</row>
    <row r="77" spans="1:73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</row>
    <row r="78" spans="1:73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</row>
    <row r="79" spans="1:73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</row>
    <row r="80" spans="1:73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</row>
    <row r="81" spans="1:73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</row>
    <row r="82" spans="1:73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</row>
    <row r="83" spans="1:73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</row>
    <row r="84" spans="1:73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</row>
    <row r="85" spans="1:73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</row>
    <row r="86" spans="1:73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</row>
    <row r="87" spans="1:73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</row>
    <row r="88" spans="1:73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</row>
    <row r="89" spans="1:73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</row>
    <row r="90" spans="1:73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</row>
    <row r="91" spans="1:73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</row>
    <row r="92" spans="1:73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</row>
    <row r="93" spans="1:73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</row>
    <row r="94" spans="1:73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</row>
    <row r="95" spans="1:73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</row>
    <row r="96" spans="1:73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</row>
    <row r="97" spans="1:73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</row>
    <row r="98" spans="1:73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</row>
    <row r="99" spans="1:73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</row>
    <row r="100" spans="1:73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</row>
    <row r="101" spans="1:73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</row>
    <row r="102" spans="1:73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</row>
    <row r="103" spans="1:73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</row>
    <row r="104" spans="1:73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</row>
    <row r="105" spans="1:73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</row>
    <row r="106" spans="1:73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</row>
    <row r="107" spans="1:73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</row>
    <row r="108" spans="1:73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</row>
    <row r="109" spans="1:73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</row>
    <row r="110" spans="1:73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</row>
    <row r="111" spans="1:73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</row>
    <row r="112" spans="1:73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</row>
    <row r="113" spans="1:73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</row>
    <row r="114" spans="1:73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</row>
    <row r="115" spans="1:73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</row>
    <row r="116" spans="1:73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</row>
    <row r="117" spans="1:73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</row>
    <row r="118" spans="1:73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</row>
    <row r="119" spans="1:73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</row>
    <row r="120" spans="1:73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</row>
    <row r="121" spans="1:73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</row>
    <row r="122" spans="1:73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</row>
    <row r="123" spans="1:73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</row>
    <row r="124" spans="1:73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</row>
    <row r="125" spans="1:73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</row>
    <row r="126" spans="1:73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</row>
    <row r="127" spans="1:73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</row>
    <row r="128" spans="1:73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</row>
    <row r="129" spans="1:73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</row>
    <row r="130" spans="1:73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</row>
    <row r="131" spans="1:73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</row>
    <row r="132" spans="1:73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</row>
    <row r="133" spans="1:73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</row>
    <row r="134" spans="1:73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</row>
    <row r="135" spans="1:73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</row>
    <row r="136" spans="1:73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</row>
    <row r="137" spans="1:73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</row>
    <row r="138" spans="1:73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</row>
    <row r="139" spans="1:73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</row>
    <row r="140" spans="1:73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</row>
    <row r="141" spans="1:73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</row>
    <row r="142" spans="1:73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</row>
    <row r="143" spans="1:73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</row>
    <row r="144" spans="1:73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</row>
    <row r="145" spans="1:73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</row>
    <row r="146" spans="1:73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</row>
    <row r="147" spans="1:73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</row>
    <row r="148" spans="1:73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</row>
    <row r="149" spans="1:73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</row>
    <row r="150" spans="1:73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</row>
    <row r="151" spans="1:73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</row>
    <row r="152" spans="1:73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</row>
    <row r="153" spans="1:73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</row>
    <row r="154" spans="1:73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</row>
    <row r="155" spans="1:73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</row>
    <row r="156" spans="1:73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</row>
    <row r="157" spans="1:73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</row>
    <row r="158" spans="1:73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</row>
    <row r="159" spans="1:73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</row>
    <row r="160" spans="1:73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</row>
    <row r="161" spans="1:73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</row>
    <row r="162" spans="1:73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</row>
    <row r="163" spans="1:73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</row>
    <row r="164" spans="1:73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</row>
    <row r="165" spans="1:73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</row>
    <row r="166" spans="1:73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</row>
    <row r="167" spans="1:73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</row>
    <row r="168" spans="1:73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</row>
    <row r="169" spans="1:73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</row>
    <row r="170" spans="1:73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</row>
    <row r="171" spans="1:73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</row>
    <row r="172" spans="1:73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</row>
    <row r="173" spans="1:73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</row>
    <row r="174" spans="1:73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</row>
    <row r="175" spans="1:73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</row>
    <row r="176" spans="1:73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</row>
    <row r="177" spans="1:73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</row>
    <row r="178" spans="1:73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</row>
    <row r="179" spans="1:73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</row>
    <row r="180" spans="1:73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</row>
    <row r="181" spans="1:73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</row>
    <row r="182" spans="1:73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</row>
    <row r="183" spans="1:73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</row>
    <row r="184" spans="1:73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</row>
    <row r="185" spans="1:73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</row>
    <row r="186" spans="1:73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</row>
    <row r="187" spans="1:73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</row>
    <row r="188" spans="1:73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</row>
    <row r="189" spans="1:73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</row>
    <row r="190" spans="1:73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</row>
    <row r="191" spans="1:73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</row>
    <row r="192" spans="1:73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</row>
    <row r="193" spans="1:73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</row>
    <row r="194" spans="1:73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</row>
    <row r="195" spans="1:73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</row>
    <row r="196" spans="1:73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</row>
    <row r="197" spans="1:73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</row>
    <row r="198" spans="1:73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</row>
    <row r="199" spans="1:73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</row>
    <row r="200" spans="1:73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</row>
    <row r="201" spans="1:73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</row>
    <row r="202" spans="1:73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</row>
    <row r="203" spans="1:73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</row>
    <row r="204" spans="1:73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</row>
    <row r="205" spans="1:73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</row>
    <row r="206" spans="1:73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</row>
    <row r="207" spans="1:73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</row>
    <row r="208" spans="1:73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</row>
    <row r="209" spans="1:73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</row>
    <row r="210" spans="1:73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</row>
    <row r="211" spans="1:73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</row>
    <row r="212" spans="1:73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</row>
    <row r="213" spans="1:73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</row>
    <row r="214" spans="1:73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</row>
    <row r="215" spans="1:73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</row>
    <row r="216" spans="1:73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</row>
    <row r="217" spans="1:73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</row>
    <row r="218" spans="1:73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</row>
    <row r="219" spans="1:73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</row>
    <row r="220" spans="1:73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</row>
    <row r="221" spans="1:73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</row>
    <row r="222" spans="1:73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</row>
    <row r="223" spans="1:73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</row>
    <row r="224" spans="1:73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</row>
    <row r="225" spans="1:73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</row>
    <row r="226" spans="1:73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</row>
    <row r="227" spans="1:73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</row>
    <row r="228" spans="1:73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</row>
    <row r="229" spans="1:73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</row>
    <row r="230" spans="1:73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</row>
    <row r="231" spans="1:73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</row>
    <row r="232" spans="1:73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</row>
    <row r="233" spans="1:73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</row>
    <row r="234" spans="1:73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</row>
    <row r="235" spans="1:73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</row>
    <row r="236" spans="1:73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</row>
    <row r="237" spans="1:73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</row>
    <row r="238" spans="1:73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</row>
    <row r="239" spans="1:73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</row>
    <row r="240" spans="1:73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</row>
    <row r="241" spans="1:73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</row>
    <row r="242" spans="1:73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</row>
    <row r="243" spans="1:73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</row>
    <row r="244" spans="1:73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</row>
    <row r="245" spans="1:73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</row>
    <row r="246" spans="1:73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</row>
    <row r="247" spans="1:73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</row>
    <row r="248" spans="1:73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</row>
    <row r="249" spans="1:73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</row>
    <row r="250" spans="1:73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</row>
    <row r="251" spans="1:73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</row>
    <row r="252" spans="1:73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</row>
    <row r="253" spans="1:73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</row>
    <row r="254" spans="1:73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</row>
    <row r="255" spans="1:73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</row>
    <row r="256" spans="1:73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</row>
    <row r="257" spans="1:73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</row>
    <row r="258" spans="1:73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</row>
    <row r="259" spans="1:73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</row>
    <row r="260" spans="1:73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</row>
    <row r="261" spans="1:73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</row>
    <row r="262" spans="1:73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</row>
    <row r="263" spans="1:73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</row>
    <row r="264" spans="1:73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</row>
    <row r="265" spans="1:73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</row>
    <row r="266" spans="1:73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</row>
    <row r="267" spans="1:73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</row>
    <row r="268" spans="1:73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</row>
    <row r="269" spans="1:73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</row>
    <row r="270" spans="1:73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</row>
    <row r="271" spans="1:73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</row>
    <row r="272" spans="1:73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</row>
    <row r="273" spans="1:73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</row>
    <row r="274" spans="1:73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</row>
    <row r="275" spans="1:73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</row>
    <row r="276" spans="1:73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</row>
    <row r="277" spans="1:73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</row>
    <row r="278" spans="1:73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</row>
    <row r="279" spans="1:73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</row>
    <row r="280" spans="1:73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</row>
    <row r="281" spans="1:73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</row>
    <row r="282" spans="1:73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</row>
    <row r="283" spans="1:73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</row>
    <row r="284" spans="1:73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</row>
    <row r="285" spans="1:73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</row>
    <row r="286" spans="1:73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</row>
    <row r="287" spans="1:73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</row>
    <row r="288" spans="1:73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</row>
    <row r="289" spans="1:73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</row>
    <row r="290" spans="1:73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</row>
    <row r="291" spans="1:73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</row>
    <row r="292" spans="1:73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</row>
    <row r="293" spans="1:73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</row>
    <row r="294" spans="1:73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</row>
    <row r="295" spans="1:73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</row>
    <row r="296" spans="1:73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</row>
    <row r="297" spans="1:73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</row>
    <row r="298" spans="1:73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</row>
    <row r="299" spans="1:73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</row>
    <row r="300" spans="1:73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</row>
    <row r="301" spans="1:73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</row>
    <row r="302" spans="1:73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</row>
    <row r="303" spans="1:73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</row>
    <row r="304" spans="1:73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</row>
    <row r="305" spans="1:73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</row>
    <row r="306" spans="1:73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</row>
    <row r="307" spans="1:73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</row>
    <row r="308" spans="1:73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</row>
    <row r="309" spans="1:73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</row>
    <row r="310" spans="1:73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</row>
    <row r="311" spans="1:73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</row>
    <row r="312" spans="1:73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</row>
    <row r="313" spans="1:73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</row>
    <row r="314" spans="1:73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</row>
    <row r="315" spans="1:73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</row>
    <row r="316" spans="1:73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</row>
    <row r="317" spans="1:73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</row>
    <row r="318" spans="1:73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</row>
    <row r="319" spans="1:73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</row>
    <row r="320" spans="1:73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</row>
    <row r="321" spans="1:73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</row>
    <row r="322" spans="1:73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</row>
    <row r="323" spans="1:73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</row>
    <row r="324" spans="1:73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</row>
    <row r="325" spans="1:73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</row>
    <row r="326" spans="1:73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</row>
    <row r="327" spans="1:73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</row>
    <row r="328" spans="1:73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</row>
    <row r="329" spans="1:73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</row>
    <row r="330" spans="1:73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</row>
    <row r="331" spans="1:73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</row>
    <row r="332" spans="1:73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</row>
    <row r="333" spans="1:73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</row>
    <row r="334" spans="1:73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</row>
    <row r="335" spans="1:73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</row>
    <row r="336" spans="1:73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</row>
    <row r="337" spans="1:73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</row>
    <row r="338" spans="1:73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</row>
    <row r="339" spans="1:73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</row>
    <row r="340" spans="1:73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</row>
    <row r="341" spans="1:73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</row>
    <row r="342" spans="1:73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</row>
    <row r="343" spans="1:73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</row>
    <row r="344" spans="1:73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</row>
    <row r="345" spans="1:73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</row>
    <row r="346" spans="1:73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</row>
    <row r="347" spans="1:73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</row>
    <row r="348" spans="1:73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</row>
    <row r="349" spans="1:73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</row>
    <row r="350" spans="1:73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</row>
    <row r="351" spans="1:73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</row>
    <row r="352" spans="1:73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</row>
    <row r="353" spans="1:73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</row>
    <row r="354" spans="1:73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</row>
    <row r="355" spans="1:73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</row>
    <row r="356" spans="1:73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</row>
    <row r="357" spans="1:73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</row>
    <row r="358" spans="1:73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</row>
    <row r="359" spans="1:73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</row>
    <row r="360" spans="1:73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</row>
    <row r="361" spans="1:73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</row>
    <row r="362" spans="1:73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</row>
    <row r="363" spans="1:73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</row>
    <row r="364" spans="1:73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</row>
    <row r="365" spans="1:73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</row>
    <row r="366" spans="1:73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</row>
    <row r="367" spans="1:73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</row>
    <row r="368" spans="1:73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</row>
    <row r="369" spans="1:73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</row>
    <row r="370" spans="1:73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</row>
    <row r="371" spans="1:73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</row>
    <row r="372" spans="1:73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</row>
    <row r="373" spans="1:73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</row>
    <row r="374" spans="1:73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</row>
    <row r="375" spans="1:73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</row>
    <row r="376" spans="1:73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</row>
    <row r="377" spans="1:73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</row>
    <row r="378" spans="1:73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</row>
    <row r="379" spans="1:73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</row>
    <row r="380" spans="1:73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</row>
    <row r="381" spans="1:73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</row>
    <row r="382" spans="1:73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</row>
    <row r="383" spans="1:73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</row>
    <row r="384" spans="1:73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</row>
    <row r="385" spans="1:73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</row>
    <row r="386" spans="1:73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</row>
    <row r="387" spans="1:73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</row>
    <row r="388" spans="1:73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</row>
    <row r="389" spans="1:73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</row>
    <row r="390" spans="1:73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</row>
    <row r="391" spans="1:73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</row>
    <row r="392" spans="1:73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</row>
    <row r="393" spans="1:73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</row>
    <row r="394" spans="1:73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</row>
    <row r="395" spans="1:73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</row>
    <row r="396" spans="1:73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</row>
    <row r="397" spans="1:73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</row>
    <row r="398" spans="1:73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</row>
    <row r="399" spans="1:73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</row>
    <row r="400" spans="1:73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</row>
    <row r="401" spans="1:73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</row>
    <row r="402" spans="1:73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</row>
    <row r="403" spans="1:73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</row>
    <row r="404" spans="1:73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</row>
    <row r="405" spans="1:73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</row>
    <row r="406" spans="1:73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</row>
    <row r="407" spans="1:73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</row>
    <row r="408" spans="1:73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</row>
    <row r="409" spans="1:73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</row>
    <row r="410" spans="1:73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</row>
    <row r="411" spans="1:73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</row>
    <row r="412" spans="1:73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</row>
    <row r="413" spans="1:73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</row>
    <row r="414" spans="1:73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</row>
    <row r="415" spans="1:73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</row>
    <row r="416" spans="1:73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</row>
    <row r="417" spans="1:73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</row>
    <row r="418" spans="1:73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</row>
    <row r="419" spans="1:73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</row>
    <row r="420" spans="1:73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</row>
    <row r="421" spans="1:73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</row>
    <row r="422" spans="1:73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</row>
    <row r="423" spans="1:73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</row>
    <row r="424" spans="1:73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</row>
    <row r="425" spans="1:73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</row>
    <row r="426" spans="1:73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</row>
    <row r="427" spans="1:73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</row>
    <row r="428" spans="1:73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</row>
    <row r="429" spans="1:73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</row>
    <row r="430" spans="1:73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</row>
    <row r="431" spans="1:73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</row>
    <row r="432" spans="1:73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</row>
    <row r="433" spans="1:73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</row>
    <row r="434" spans="1:73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</row>
    <row r="435" spans="1:73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</row>
    <row r="436" spans="1:73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</row>
    <row r="437" spans="1:73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</row>
    <row r="438" spans="1:73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</row>
    <row r="439" spans="1:73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</row>
    <row r="440" spans="1:73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</row>
    <row r="441" spans="1:73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</row>
    <row r="442" spans="1:73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</row>
    <row r="443" spans="1:73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</row>
    <row r="444" spans="1:73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</row>
    <row r="445" spans="1:73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</row>
    <row r="446" spans="1:73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</row>
    <row r="447" spans="1:73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</row>
    <row r="448" spans="1:73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</row>
    <row r="449" spans="1:73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</row>
    <row r="450" spans="1:73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</row>
    <row r="451" spans="1:73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</row>
    <row r="452" spans="1:73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</row>
    <row r="453" spans="1:73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</row>
    <row r="454" spans="1:73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</row>
    <row r="455" spans="1:73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</row>
    <row r="456" spans="1:73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</row>
    <row r="457" spans="1:73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</row>
    <row r="458" spans="1:73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</row>
    <row r="459" spans="1:73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</row>
    <row r="460" spans="1:73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</row>
    <row r="461" spans="1:73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</row>
    <row r="462" spans="1:73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</row>
    <row r="463" spans="1:73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</row>
    <row r="464" spans="1:73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</row>
    <row r="465" spans="1:73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</row>
    <row r="466" spans="1:73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</row>
    <row r="467" spans="1:73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</row>
    <row r="468" spans="1:73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</row>
    <row r="469" spans="1:73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</row>
    <row r="470" spans="1:73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</row>
    <row r="471" spans="1:73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</row>
    <row r="472" spans="1:73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</row>
    <row r="473" spans="1:73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</row>
    <row r="474" spans="1:73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</row>
    <row r="475" spans="1:73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</row>
    <row r="476" spans="1:73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</row>
    <row r="477" spans="1:73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</row>
    <row r="478" spans="1:73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</row>
    <row r="479" spans="1:73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</row>
    <row r="480" spans="1:73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</row>
    <row r="481" spans="1:73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</row>
    <row r="482" spans="1:73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</row>
    <row r="483" spans="1:73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</row>
    <row r="484" spans="1:73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</row>
    <row r="485" spans="1:73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</row>
    <row r="486" spans="1:73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</row>
    <row r="487" spans="1:73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</row>
    <row r="488" spans="1:73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</row>
    <row r="489" spans="1:73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</row>
    <row r="490" spans="1:73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</row>
    <row r="491" spans="1:73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</row>
    <row r="492" spans="1:73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</row>
    <row r="493" spans="1:73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</row>
    <row r="494" spans="1:73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</row>
    <row r="495" spans="1:73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</row>
    <row r="496" spans="1:73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</row>
    <row r="497" spans="1:73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</row>
    <row r="498" spans="1:73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</row>
    <row r="499" spans="1:73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</row>
    <row r="500" spans="1:73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</row>
    <row r="501" spans="1:73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</row>
    <row r="502" spans="1:73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</row>
    <row r="503" spans="1:73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</row>
    <row r="504" spans="1:73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</row>
    <row r="505" spans="1:73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</row>
    <row r="506" spans="1:73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</row>
    <row r="507" spans="1:73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</row>
    <row r="508" spans="1:73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</row>
    <row r="509" spans="1:73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</row>
    <row r="510" spans="1:73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</row>
    <row r="511" spans="1:73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</row>
    <row r="512" spans="1:73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</row>
    <row r="513" spans="1:73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</row>
    <row r="514" spans="1:73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</row>
    <row r="515" spans="1:73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</row>
    <row r="516" spans="1:73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</row>
    <row r="517" spans="1:73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</row>
    <row r="518" spans="1:73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</row>
    <row r="519" spans="1:73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</row>
    <row r="520" spans="1:73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</row>
    <row r="521" spans="1:73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</row>
    <row r="522" spans="1:73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</row>
    <row r="523" spans="1:73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</row>
    <row r="524" spans="1:73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</row>
    <row r="525" spans="1:73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</row>
    <row r="526" spans="1:73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</row>
    <row r="527" spans="1:73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</row>
    <row r="528" spans="1:73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</row>
    <row r="529" spans="1:73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</row>
    <row r="530" spans="1:73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</row>
    <row r="531" spans="1:73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</row>
    <row r="532" spans="1:73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</row>
    <row r="533" spans="1:73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</row>
    <row r="534" spans="1:73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</row>
    <row r="535" spans="1:73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</row>
    <row r="536" spans="1:73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</row>
    <row r="537" spans="1:73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</row>
    <row r="538" spans="1:73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</row>
    <row r="539" spans="1:73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</row>
    <row r="540" spans="1:73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</row>
    <row r="541" spans="1:73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</row>
    <row r="542" spans="1:73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</row>
    <row r="543" spans="1:73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</row>
    <row r="544" spans="1:73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</row>
    <row r="545" spans="1:73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</row>
    <row r="546" spans="1:73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</row>
    <row r="547" spans="1:73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</row>
    <row r="548" spans="1:73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</row>
    <row r="549" spans="1:73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</row>
    <row r="550" spans="1:73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</row>
    <row r="551" spans="1:73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</row>
    <row r="552" spans="1:73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</row>
    <row r="553" spans="1:73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</row>
    <row r="554" spans="1:73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</row>
    <row r="555" spans="1:73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</row>
    <row r="556" spans="1:73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</row>
    <row r="557" spans="1:73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</row>
    <row r="558" spans="1:73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</row>
    <row r="559" spans="1:73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</row>
    <row r="560" spans="1:73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</row>
    <row r="561" spans="1:73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</row>
    <row r="562" spans="1:73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</row>
    <row r="563" spans="1:73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</row>
    <row r="564" spans="1:73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</row>
    <row r="565" spans="1:73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</row>
    <row r="566" spans="1:73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</row>
    <row r="567" spans="1:73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</row>
    <row r="568" spans="1:73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</row>
    <row r="569" spans="1:73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</row>
    <row r="570" spans="1:73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</row>
    <row r="571" spans="1:73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</row>
    <row r="572" spans="1:73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</row>
    <row r="573" spans="1:73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</row>
    <row r="574" spans="1:73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</row>
    <row r="575" spans="1:73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</row>
    <row r="576" spans="1:73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</row>
    <row r="577" spans="1:73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</row>
    <row r="578" spans="1:73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</row>
    <row r="579" spans="1:73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</row>
    <row r="580" spans="1:73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</row>
    <row r="581" spans="1:73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</row>
    <row r="582" spans="1:73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</row>
    <row r="583" spans="1:73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</row>
    <row r="584" spans="1:73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</row>
    <row r="585" spans="1:73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</row>
    <row r="586" spans="1:73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</row>
    <row r="587" spans="1:73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</row>
    <row r="588" spans="1:73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</row>
    <row r="589" spans="1:73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</row>
    <row r="590" spans="1:73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</row>
    <row r="591" spans="1:73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</row>
    <row r="592" spans="1:73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</row>
    <row r="593" spans="1:73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</row>
    <row r="594" spans="1:73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</row>
    <row r="595" spans="1:73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</row>
    <row r="596" spans="1:73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</row>
    <row r="597" spans="1:73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</row>
    <row r="598" spans="1:73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</row>
    <row r="599" spans="1:73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</row>
    <row r="600" spans="1:73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</row>
    <row r="601" spans="1:73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</row>
    <row r="602" spans="1:73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</row>
    <row r="603" spans="1:73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</row>
    <row r="604" spans="1:73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</row>
    <row r="605" spans="1:73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</row>
    <row r="606" spans="1:73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</row>
    <row r="607" spans="1:73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</row>
    <row r="608" spans="1:73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</row>
    <row r="609" spans="1:73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</row>
    <row r="610" spans="1:73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</row>
    <row r="611" spans="1:73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</row>
    <row r="612" spans="1:73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</row>
    <row r="613" spans="1:73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</row>
    <row r="614" spans="1:73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</row>
    <row r="615" spans="1:73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</row>
    <row r="616" spans="1:73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</row>
    <row r="617" spans="1:73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</row>
    <row r="618" spans="1:73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</row>
    <row r="619" spans="1:73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</row>
    <row r="620" spans="1:73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</row>
    <row r="621" spans="1:73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</row>
    <row r="622" spans="1:73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</row>
    <row r="623" spans="1:73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</row>
    <row r="624" spans="1:73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</row>
    <row r="625" spans="1:73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</row>
    <row r="626" spans="1:73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</row>
    <row r="627" spans="1:73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</row>
    <row r="628" spans="1:73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</row>
    <row r="629" spans="1:73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</row>
    <row r="630" spans="1:73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</row>
    <row r="631" spans="1:73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</row>
    <row r="632" spans="1:73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</row>
    <row r="633" spans="1:73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</row>
    <row r="634" spans="1:73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</row>
    <row r="635" spans="1:73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</row>
    <row r="636" spans="1:73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</row>
    <row r="637" spans="1:73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</row>
    <row r="638" spans="1:73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</row>
    <row r="639" spans="1:73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</row>
    <row r="640" spans="1:73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</row>
    <row r="641" spans="1:73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</row>
    <row r="642" spans="1:73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</row>
    <row r="643" spans="1:73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</row>
    <row r="644" spans="1:73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</row>
    <row r="645" spans="1:73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</row>
    <row r="646" spans="1:73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</row>
    <row r="647" spans="1:73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</row>
    <row r="648" spans="1:73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</row>
    <row r="649" spans="1:73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</row>
    <row r="650" spans="1:73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</row>
    <row r="651" spans="1:73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</row>
    <row r="652" spans="1:73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</row>
    <row r="653" spans="1:73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</row>
    <row r="654" spans="1:73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</row>
    <row r="655" spans="1:73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</row>
    <row r="656" spans="1:73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</row>
    <row r="657" spans="1:73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</row>
    <row r="658" spans="1:73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</row>
    <row r="659" spans="1:73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</row>
    <row r="660" spans="1:73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</row>
    <row r="661" spans="1:73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</row>
    <row r="662" spans="1:73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</row>
    <row r="663" spans="1:73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</row>
    <row r="664" spans="1:73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</row>
    <row r="665" spans="1:73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</row>
    <row r="666" spans="1:73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</row>
    <row r="667" spans="1:73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</row>
    <row r="668" spans="1:73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</row>
    <row r="669" spans="1:73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</row>
    <row r="670" spans="1:73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</row>
    <row r="671" spans="1:73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</row>
    <row r="672" spans="1:73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</row>
    <row r="673" spans="1:73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</row>
    <row r="674" spans="1:73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</row>
    <row r="675" spans="1:73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</row>
    <row r="676" spans="1:73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</row>
    <row r="677" spans="1:73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</row>
    <row r="678" spans="1:73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</row>
    <row r="679" spans="1:73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</row>
    <row r="680" spans="1:73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</row>
    <row r="681" spans="1:73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</row>
    <row r="682" spans="1:73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</row>
    <row r="683" spans="1:73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</row>
    <row r="684" spans="1:73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</row>
    <row r="685" spans="1:73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</row>
    <row r="686" spans="1:73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</row>
    <row r="687" spans="1:73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</row>
    <row r="688" spans="1:73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</row>
    <row r="689" spans="1:73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</row>
    <row r="690" spans="1:73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</row>
    <row r="691" spans="1:73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</row>
    <row r="692" spans="1:73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</row>
    <row r="693" spans="1:73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</row>
    <row r="694" spans="1:73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</row>
    <row r="695" spans="1:73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</row>
    <row r="696" spans="1:73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</row>
    <row r="697" spans="1:73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</row>
    <row r="698" spans="1:73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</row>
    <row r="699" spans="1:73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</row>
    <row r="700" spans="1:73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</row>
    <row r="701" spans="1:73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</row>
    <row r="702" spans="1:73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</row>
    <row r="703" spans="1:73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</row>
    <row r="704" spans="1:73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</row>
    <row r="705" spans="1:73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</row>
    <row r="706" spans="1:73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</row>
    <row r="707" spans="1:73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</row>
    <row r="708" spans="1:73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</row>
    <row r="709" spans="1:73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</row>
    <row r="710" spans="1:73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</row>
    <row r="711" spans="1:73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</row>
    <row r="712" spans="1:73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</row>
    <row r="713" spans="1:73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</row>
    <row r="714" spans="1:73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</row>
    <row r="715" spans="1:73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</row>
    <row r="716" spans="1:73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</row>
    <row r="717" spans="1:73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</row>
    <row r="718" spans="1:73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</row>
    <row r="719" spans="1:73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</row>
    <row r="720" spans="1:73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</row>
    <row r="721" spans="1:73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</row>
    <row r="722" spans="1:73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</row>
    <row r="723" spans="1:73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</row>
    <row r="724" spans="1:73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</row>
    <row r="725" spans="1:73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</row>
    <row r="726" spans="1:73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</row>
    <row r="727" spans="1:73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</row>
    <row r="728" spans="1:73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</row>
    <row r="729" spans="1:73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</row>
    <row r="730" spans="1:73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</row>
    <row r="731" spans="1:73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</row>
    <row r="732" spans="1:73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</row>
    <row r="733" spans="1:73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</row>
    <row r="734" spans="1:73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</row>
    <row r="735" spans="1:73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</row>
    <row r="736" spans="1:73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</row>
    <row r="737" spans="1:73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</row>
    <row r="738" spans="1:73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</row>
    <row r="739" spans="1:73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</row>
    <row r="740" spans="1:73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</row>
    <row r="741" spans="1:73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</row>
    <row r="742" spans="1:73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</row>
    <row r="743" spans="1:73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</row>
    <row r="744" spans="1:73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</row>
    <row r="745" spans="1:73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</row>
    <row r="746" spans="1:73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</row>
    <row r="747" spans="1:73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</row>
    <row r="748" spans="1:73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</row>
    <row r="749" spans="1:73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</row>
    <row r="750" spans="1:73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</row>
    <row r="751" spans="1:73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</row>
    <row r="752" spans="1:73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</row>
    <row r="753" spans="1:73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</row>
    <row r="754" spans="1:73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</row>
    <row r="755" spans="1:73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</row>
    <row r="756" spans="1:73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</row>
    <row r="757" spans="1:73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</row>
    <row r="758" spans="1:73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</row>
    <row r="759" spans="1:73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</row>
    <row r="760" spans="1:73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</row>
    <row r="761" spans="1:73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</row>
    <row r="762" spans="1:73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</row>
    <row r="763" spans="1:73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</row>
    <row r="764" spans="1:73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</row>
    <row r="765" spans="1:73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</row>
    <row r="766" spans="1:73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</row>
    <row r="767" spans="1:73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</row>
    <row r="768" spans="1:73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</row>
    <row r="769" spans="1:73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</row>
    <row r="770" spans="1:73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</row>
    <row r="771" spans="1:73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</row>
    <row r="772" spans="1:73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</row>
    <row r="773" spans="1:73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</row>
    <row r="774" spans="1:73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</row>
    <row r="775" spans="1:73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</row>
    <row r="776" spans="1:73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</row>
    <row r="777" spans="1:73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</row>
    <row r="778" spans="1:73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</row>
    <row r="779" spans="1:73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</row>
    <row r="780" spans="1:73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</row>
    <row r="781" spans="1:73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</row>
    <row r="782" spans="1:73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</row>
    <row r="783" spans="1:73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</row>
    <row r="784" spans="1:73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</row>
    <row r="785" spans="1:73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</row>
    <row r="786" spans="1:73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</row>
    <row r="787" spans="1:73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</row>
    <row r="788" spans="1:73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</row>
    <row r="789" spans="1:73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</row>
    <row r="790" spans="1:73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</row>
    <row r="791" spans="1:73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</row>
    <row r="792" spans="1:73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</row>
    <row r="793" spans="1:73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</row>
    <row r="794" spans="1:73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</row>
    <row r="795" spans="1:73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</row>
    <row r="796" spans="1:73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</row>
    <row r="797" spans="1:73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</row>
    <row r="798" spans="1:73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</row>
    <row r="799" spans="1:73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</row>
    <row r="800" spans="1:73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</row>
    <row r="801" spans="1:73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</row>
    <row r="802" spans="1:73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</row>
    <row r="803" spans="1:73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</row>
    <row r="804" spans="1:73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</row>
    <row r="805" spans="1:73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</row>
    <row r="806" spans="1:73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</row>
    <row r="807" spans="1:73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</row>
    <row r="808" spans="1:73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</row>
    <row r="809" spans="1:73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</row>
    <row r="810" spans="1:73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</row>
    <row r="811" spans="1:73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</row>
    <row r="812" spans="1:73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</row>
    <row r="813" spans="1:73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</row>
    <row r="814" spans="1:73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</row>
    <row r="815" spans="1:73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</row>
    <row r="816" spans="1:73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</row>
    <row r="817" spans="1:73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</row>
    <row r="818" spans="1:73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</row>
    <row r="819" spans="1:73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</row>
    <row r="820" spans="1:73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</row>
    <row r="821" spans="1:73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</row>
    <row r="822" spans="1:73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</row>
    <row r="823" spans="1:73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</row>
    <row r="824" spans="1:73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</row>
    <row r="825" spans="1:73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</row>
    <row r="826" spans="1:73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</row>
    <row r="827" spans="1:73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</row>
    <row r="828" spans="1:73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</row>
    <row r="829" spans="1:73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</row>
    <row r="830" spans="1:73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</row>
    <row r="831" spans="1:73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</row>
    <row r="832" spans="1:73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</row>
    <row r="833" spans="1:73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</row>
    <row r="834" spans="1:73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</row>
    <row r="835" spans="1:73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</row>
    <row r="836" spans="1:73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</row>
    <row r="837" spans="1:73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</row>
    <row r="838" spans="1:73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</row>
    <row r="839" spans="1:73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</row>
    <row r="840" spans="1:73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</row>
    <row r="841" spans="1:73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</row>
    <row r="842" spans="1:73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</row>
    <row r="843" spans="1:73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</row>
    <row r="844" spans="1:73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</row>
    <row r="845" spans="1:73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</row>
    <row r="846" spans="1:73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</row>
    <row r="847" spans="1:73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</row>
    <row r="848" spans="1:73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</row>
    <row r="849" spans="1:73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</row>
    <row r="850" spans="1:73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</row>
    <row r="851" spans="1:73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</row>
    <row r="852" spans="1:73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</row>
    <row r="853" spans="1:73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</row>
    <row r="854" spans="1:73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</row>
    <row r="855" spans="1:73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</row>
    <row r="856" spans="1:73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</row>
    <row r="857" spans="1:73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</row>
    <row r="858" spans="1:73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</row>
    <row r="859" spans="1:73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</row>
    <row r="860" spans="1:73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</row>
    <row r="861" spans="1:73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</row>
    <row r="862" spans="1:73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</row>
    <row r="863" spans="1:73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</row>
    <row r="864" spans="1:73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</row>
    <row r="865" spans="1:73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</row>
    <row r="866" spans="1:73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</row>
    <row r="867" spans="1:73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</row>
    <row r="868" spans="1:73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</row>
    <row r="869" spans="1:73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</row>
    <row r="870" spans="1:73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</row>
    <row r="871" spans="1:73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</row>
    <row r="872" spans="1:73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</row>
    <row r="873" spans="1:73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</row>
    <row r="874" spans="1:73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</row>
    <row r="875" spans="1:73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</row>
    <row r="876" spans="1:73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</row>
    <row r="877" spans="1:73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</row>
    <row r="878" spans="1:73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</row>
    <row r="879" spans="1:73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</row>
    <row r="880" spans="1:73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</row>
    <row r="881" spans="1:73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</row>
    <row r="882" spans="1:73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</row>
    <row r="883" spans="1:73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</row>
    <row r="884" spans="1:73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</row>
    <row r="885" spans="1:73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</row>
    <row r="886" spans="1:73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</row>
    <row r="887" spans="1:73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</row>
    <row r="888" spans="1:73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</row>
    <row r="889" spans="1:73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</row>
    <row r="890" spans="1:73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</row>
    <row r="891" spans="1:73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</row>
    <row r="892" spans="1:73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</row>
    <row r="893" spans="1:73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</row>
    <row r="894" spans="1:73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</row>
    <row r="895" spans="1:73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</row>
    <row r="896" spans="1:73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</row>
    <row r="897" spans="1:73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</row>
    <row r="898" spans="1:73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</row>
    <row r="899" spans="1:73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</row>
    <row r="900" spans="1:73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</row>
    <row r="901" spans="1:73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</row>
    <row r="902" spans="1:73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</row>
    <row r="903" spans="1:73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</row>
    <row r="904" spans="1:73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</row>
    <row r="905" spans="1:73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</row>
    <row r="906" spans="1:73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</row>
    <row r="907" spans="1:73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</row>
    <row r="908" spans="1:73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</row>
    <row r="909" spans="1:73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</row>
    <row r="910" spans="1:73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</row>
    <row r="911" spans="1:73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</row>
    <row r="912" spans="1:73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</row>
    <row r="913" spans="1:73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</row>
    <row r="914" spans="1:73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</row>
    <row r="915" spans="1:73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</row>
    <row r="916" spans="1:73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</row>
    <row r="917" spans="1:73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</row>
    <row r="918" spans="1:73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</row>
    <row r="919" spans="1:73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</row>
    <row r="920" spans="1:73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</row>
    <row r="921" spans="1:73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</row>
    <row r="922" spans="1:73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</row>
    <row r="923" spans="1:73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</row>
    <row r="924" spans="1:73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</row>
    <row r="925" spans="1:73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</row>
    <row r="926" spans="1:73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</row>
    <row r="927" spans="1:73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</row>
    <row r="928" spans="1:73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</row>
    <row r="929" spans="1:73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</row>
    <row r="930" spans="1:73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</row>
    <row r="931" spans="1:73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</row>
    <row r="932" spans="1:73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</row>
    <row r="933" spans="1:73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</row>
    <row r="934" spans="1:73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</row>
    <row r="935" spans="1:73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</row>
    <row r="936" spans="1:73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</row>
    <row r="937" spans="1:73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</row>
    <row r="938" spans="1:73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</row>
    <row r="939" spans="1:73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</row>
    <row r="940" spans="1:73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</row>
    <row r="941" spans="1:73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</row>
    <row r="942" spans="1:73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</row>
    <row r="943" spans="1:73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</row>
    <row r="944" spans="1:73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</row>
    <row r="945" spans="1:73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</row>
    <row r="946" spans="1:73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</row>
    <row r="947" spans="1:73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</row>
    <row r="948" spans="1:73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</row>
    <row r="949" spans="1:73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</row>
    <row r="950" spans="1:73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</row>
    <row r="951" spans="1:73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</row>
    <row r="952" spans="1:73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</row>
    <row r="953" spans="1:73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</row>
    <row r="954" spans="1:73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</row>
    <row r="955" spans="1:73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</row>
    <row r="956" spans="1:73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</row>
    <row r="957" spans="1:73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</row>
    <row r="958" spans="1:73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</row>
    <row r="959" spans="1:73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</row>
    <row r="960" spans="1:73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</row>
    <row r="961" spans="1:73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</row>
    <row r="962" spans="1:73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</row>
    <row r="963" spans="1:73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</row>
    <row r="964" spans="1:73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</row>
    <row r="965" spans="1:73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</row>
    <row r="966" spans="1:73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</row>
    <row r="967" spans="1:73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</row>
    <row r="968" spans="1:73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</row>
    <row r="969" spans="1:73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</row>
    <row r="970" spans="1:73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</row>
    <row r="971" spans="1:73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</row>
    <row r="972" spans="1:73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</row>
    <row r="973" spans="1:73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</row>
    <row r="974" spans="1:73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</row>
    <row r="975" spans="1:73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</row>
    <row r="976" spans="1:73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</row>
    <row r="977" spans="1:73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</row>
    <row r="978" spans="1:73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</row>
    <row r="979" spans="1:73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</row>
    <row r="980" spans="1:73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</row>
    <row r="981" spans="1:73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</row>
    <row r="982" spans="1:73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</row>
    <row r="983" spans="1:73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</row>
    <row r="984" spans="1:73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</row>
    <row r="985" spans="1:73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</row>
    <row r="986" spans="1:73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</row>
    <row r="987" spans="1:73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</row>
    <row r="988" spans="1:73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</row>
    <row r="989" spans="1:73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</row>
    <row r="990" spans="1:73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</row>
    <row r="991" spans="1:73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</row>
    <row r="992" spans="1:73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</row>
    <row r="993" spans="1:73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</row>
    <row r="994" spans="1:73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</row>
    <row r="995" spans="1:73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</row>
    <row r="996" spans="1:73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</row>
    <row r="997" spans="1:73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</row>
    <row r="998" spans="1:73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</row>
    <row r="999" spans="1:73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</row>
    <row r="1000" spans="1:73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</row>
  </sheetData>
  <mergeCells count="85">
    <mergeCell ref="B26:D26"/>
    <mergeCell ref="B27:D27"/>
    <mergeCell ref="B28:D28"/>
    <mergeCell ref="B31:D31"/>
    <mergeCell ref="B29:F29"/>
    <mergeCell ref="E31:F31"/>
    <mergeCell ref="E26:F26"/>
    <mergeCell ref="E27:F27"/>
    <mergeCell ref="E28:F28"/>
    <mergeCell ref="B42:D42"/>
    <mergeCell ref="E42:F42"/>
    <mergeCell ref="B32:D32"/>
    <mergeCell ref="B35:D35"/>
    <mergeCell ref="B36:D36"/>
    <mergeCell ref="E36:F36"/>
    <mergeCell ref="B37:F37"/>
    <mergeCell ref="B39:F39"/>
    <mergeCell ref="E32:F32"/>
    <mergeCell ref="B33:F33"/>
    <mergeCell ref="E35:F35"/>
    <mergeCell ref="B41:D41"/>
    <mergeCell ref="E41:F41"/>
    <mergeCell ref="B43:D43"/>
    <mergeCell ref="E43:F43"/>
    <mergeCell ref="B44:F44"/>
    <mergeCell ref="B45:F45"/>
    <mergeCell ref="B47:D47"/>
    <mergeCell ref="E47:F47"/>
    <mergeCell ref="E48:F48"/>
    <mergeCell ref="E52:F52"/>
    <mergeCell ref="B54:F54"/>
    <mergeCell ref="G54:H54"/>
    <mergeCell ref="B56:F56"/>
    <mergeCell ref="G56:H56"/>
    <mergeCell ref="B48:D48"/>
    <mergeCell ref="B49:D49"/>
    <mergeCell ref="E49:F49"/>
    <mergeCell ref="B50:D50"/>
    <mergeCell ref="E50:F50"/>
    <mergeCell ref="B51:D52"/>
    <mergeCell ref="E51:F51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15:H15"/>
    <mergeCell ref="B16:H16"/>
    <mergeCell ref="B14:D14"/>
    <mergeCell ref="B15:D15"/>
    <mergeCell ref="E17:H17"/>
    <mergeCell ref="E18:H18"/>
    <mergeCell ref="E19:H19"/>
    <mergeCell ref="E20:H20"/>
    <mergeCell ref="B21:H21"/>
    <mergeCell ref="B17:D17"/>
    <mergeCell ref="B18:D18"/>
    <mergeCell ref="B19:D19"/>
    <mergeCell ref="B20:D20"/>
    <mergeCell ref="B22:D22"/>
    <mergeCell ref="E22:H22"/>
    <mergeCell ref="E24:F25"/>
    <mergeCell ref="G24:H24"/>
    <mergeCell ref="G25:H25"/>
    <mergeCell ref="B24:D25"/>
    <mergeCell ref="G26:H26"/>
    <mergeCell ref="G27:H27"/>
    <mergeCell ref="G37:H37"/>
    <mergeCell ref="G39:H39"/>
    <mergeCell ref="G28:H28"/>
    <mergeCell ref="G29:H29"/>
    <mergeCell ref="G31:H31"/>
    <mergeCell ref="G32:H32"/>
    <mergeCell ref="G33:H33"/>
    <mergeCell ref="G35:H35"/>
    <mergeCell ref="G36:H36"/>
  </mergeCells>
  <conditionalFormatting sqref="G25">
    <cfRule type="beginsWith" dxfId="163" priority="1" operator="beginsWith" text="RE">
      <formula>LEFT((G25),LEN("RE"))=("RE")</formula>
    </cfRule>
  </conditionalFormatting>
  <conditionalFormatting sqref="G26:G28">
    <cfRule type="expression" dxfId="162" priority="2">
      <formula>#REF!="NERELEVANTNÍ"</formula>
    </cfRule>
  </conditionalFormatting>
  <conditionalFormatting sqref="G29">
    <cfRule type="containsText" dxfId="161" priority="3" operator="containsText" text="Nie">
      <formula>NOT(ISERROR(SEARCH(("Nie"),(G29))))</formula>
    </cfRule>
  </conditionalFormatting>
  <conditionalFormatting sqref="G29">
    <cfRule type="containsText" dxfId="160" priority="4" operator="containsText" text="Áno">
      <formula>NOT(ISERROR(SEARCH(("Áno"),(G29))))</formula>
    </cfRule>
  </conditionalFormatting>
  <conditionalFormatting sqref="G33">
    <cfRule type="containsText" dxfId="159" priority="5" operator="containsText" text="Nie">
      <formula>NOT(ISERROR(SEARCH(("Nie"),(G33))))</formula>
    </cfRule>
  </conditionalFormatting>
  <conditionalFormatting sqref="G33">
    <cfRule type="containsText" dxfId="158" priority="6" operator="containsText" text="Áno">
      <formula>NOT(ISERROR(SEARCH(("Áno"),(G33))))</formula>
    </cfRule>
  </conditionalFormatting>
  <conditionalFormatting sqref="G37 G54">
    <cfRule type="containsText" dxfId="157" priority="7" operator="containsText" text="Nie">
      <formula>NOT(ISERROR(SEARCH(("Nie"),(G37))))</formula>
    </cfRule>
  </conditionalFormatting>
  <conditionalFormatting sqref="G37 G54">
    <cfRule type="containsText" dxfId="156" priority="8" operator="containsText" text="Áno">
      <formula>NOT(ISERROR(SEARCH(("Áno"),(G37))))</formula>
    </cfRule>
  </conditionalFormatting>
  <conditionalFormatting sqref="G56">
    <cfRule type="containsText" dxfId="155" priority="9" operator="containsText" text="Nie je podnikom v ťažkostiach">
      <formula>NOT(ISERROR(SEARCH(("Nie je podnikom v ťažkostiach"),(G56))))</formula>
    </cfRule>
  </conditionalFormatting>
  <conditionalFormatting sqref="G56">
    <cfRule type="containsText" dxfId="154" priority="10" operator="containsText" text="Je podnikom v ťažkostiach">
      <formula>NOT(ISERROR(SEARCH(("Je podnikom v ťažkostiach"),(G56))))</formula>
    </cfRule>
  </conditionalFormatting>
  <conditionalFormatting sqref="G24:H24">
    <cfRule type="containsText" dxfId="153" priority="11" operator="containsText" text="NERELEVANTNÉ">
      <formula>NOT(ISERROR(SEARCH(("NERELEVANTNÉ"),(G24))))</formula>
    </cfRule>
  </conditionalFormatting>
  <conditionalFormatting sqref="G24:H24">
    <cfRule type="containsText" dxfId="152" priority="12" operator="containsText" text="RELEVANTNÉ">
      <formula>NOT(ISERROR(SEARCH(("RELEVANTNÉ"),(G24))))</formula>
    </cfRule>
  </conditionalFormatting>
  <conditionalFormatting sqref="G31:H31">
    <cfRule type="containsText" dxfId="151" priority="13" operator="containsText" text="NERELEVANTNÉ">
      <formula>NOT(ISERROR(SEARCH(("NERELEVANTNÉ"),(G31))))</formula>
    </cfRule>
  </conditionalFormatting>
  <conditionalFormatting sqref="G31:H31">
    <cfRule type="containsText" dxfId="150" priority="14" operator="containsText" text="RELEVANTNÉ">
      <formula>NOT(ISERROR(SEARCH(("RELEVANTNÉ"),(G31))))</formula>
    </cfRule>
  </conditionalFormatting>
  <conditionalFormatting sqref="G35:H35">
    <cfRule type="containsText" dxfId="149" priority="15" operator="containsText" text="NERELEVANTNÉ">
      <formula>NOT(ISERROR(SEARCH(("NERELEVANTNÉ"),(G35))))</formula>
    </cfRule>
  </conditionalFormatting>
  <conditionalFormatting sqref="G35:H35">
    <cfRule type="containsText" dxfId="148" priority="16" operator="containsText" text="RELEVANTNÉ">
      <formula>NOT(ISERROR(SEARCH(("RELEVANTNÉ"),(G35))))</formula>
    </cfRule>
  </conditionalFormatting>
  <conditionalFormatting sqref="G39:H39">
    <cfRule type="containsText" dxfId="147" priority="17" operator="containsText" text="NERELEVANTNÉ">
      <formula>NOT(ISERROR(SEARCH(("NERELEVANTNÉ"),(G39))))</formula>
    </cfRule>
  </conditionalFormatting>
  <conditionalFormatting sqref="G39:H39">
    <cfRule type="containsText" dxfId="146" priority="18" operator="containsText" text="RELEVANTNÉ">
      <formula>NOT(ISERROR(SEARCH(("RELEVANTNÉ"),(G39))))</formula>
    </cfRule>
  </conditionalFormatting>
  <conditionalFormatting sqref="G42:H43">
    <cfRule type="expression" dxfId="145" priority="19">
      <formula>$E$34="NERELEVANTNÍ"</formula>
    </cfRule>
  </conditionalFormatting>
  <conditionalFormatting sqref="G26:G29 G43:H43">
    <cfRule type="beginsWith" dxfId="144" priority="20" operator="beginsWith" text="RE">
      <formula>LEFT((G26),LEN("RE"))=("RE")</formula>
    </cfRule>
  </conditionalFormatting>
  <conditionalFormatting sqref="G45:H45">
    <cfRule type="containsText" dxfId="143" priority="21" operator="containsText" text="Nie">
      <formula>NOT(ISERROR(SEARCH(("Nie"),(G45))))</formula>
    </cfRule>
  </conditionalFormatting>
  <conditionalFormatting sqref="G45:H45">
    <cfRule type="containsText" dxfId="142" priority="22" operator="containsText" text="Áno">
      <formula>NOT(ISERROR(SEARCH(("Áno"),(G45))))</formula>
    </cfRule>
  </conditionalFormatting>
  <conditionalFormatting sqref="G48:H51">
    <cfRule type="expression" dxfId="141" priority="23">
      <formula>$E$34="NERELEVANTNÍ"</formula>
    </cfRule>
  </conditionalFormatting>
  <conditionalFormatting sqref="G49:H49">
    <cfRule type="beginsWith" dxfId="140" priority="24" operator="beginsWith" text="RE">
      <formula>LEFT((G49),LEN("RE"))=("RE")</formula>
    </cfRule>
  </conditionalFormatting>
  <conditionalFormatting sqref="G51:H51">
    <cfRule type="containsText" dxfId="139" priority="25" operator="containsText" text="Áno">
      <formula>NOT(ISERROR(SEARCH(("Áno"),(G51))))</formula>
    </cfRule>
  </conditionalFormatting>
  <conditionalFormatting sqref="G52:H52">
    <cfRule type="containsText" dxfId="138" priority="26" operator="containsText" text="Nie">
      <formula>NOT(ISERROR(SEARCH(("Nie"),(G52))))</formula>
    </cfRule>
  </conditionalFormatting>
  <conditionalFormatting sqref="G52:H52">
    <cfRule type="containsText" dxfId="137" priority="27" operator="containsText" text="Áno">
      <formula>NOT(ISERROR(SEARCH(("Áno"),(G52))))</formula>
    </cfRule>
  </conditionalFormatting>
  <pageMargins left="0.7" right="0.7" top="0.75" bottom="0.75" header="0" footer="0"/>
  <pageSetup paperSize="9" orientation="portrait" r:id="rId1"/>
  <rowBreaks count="1" manualBreakCount="1">
    <brk id="34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>
          <x14:formula1>
            <xm:f>Možnosti!$B$23:$B$28</xm:f>
          </x14:formula1>
          <xm:sqref>G32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Možnosti!$B$30:$B$33</xm:f>
          </x14:formula1>
          <xm:sqref>G36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17" zoomScale="70" zoomScaleNormal="70" workbookViewId="0">
      <selection activeCell="J25" sqref="J25"/>
    </sheetView>
  </sheetViews>
  <sheetFormatPr defaultColWidth="11.21875" defaultRowHeight="15" customHeight="1"/>
  <cols>
    <col min="1" max="1" width="2.21875" customWidth="1"/>
    <col min="2" max="3" width="8.44140625" customWidth="1"/>
    <col min="4" max="4" width="19.21875" customWidth="1"/>
    <col min="5" max="26" width="8.44140625" customWidth="1"/>
  </cols>
  <sheetData>
    <row r="1" spans="1:26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6.5" customHeight="1">
      <c r="A7" s="1"/>
      <c r="B7" s="140"/>
      <c r="C7" s="141"/>
      <c r="D7" s="141"/>
      <c r="E7" s="141"/>
      <c r="F7" s="141"/>
      <c r="G7" s="141"/>
      <c r="H7" s="142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.75">
      <c r="A11" s="1"/>
      <c r="B11" s="145" t="s">
        <v>101</v>
      </c>
      <c r="C11" s="131"/>
      <c r="D11" s="132"/>
      <c r="E11" s="149"/>
      <c r="F11" s="131"/>
      <c r="G11" s="131"/>
      <c r="H11" s="132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>
      <c r="A17" s="1"/>
      <c r="B17" s="148" t="s">
        <v>106</v>
      </c>
      <c r="C17" s="131"/>
      <c r="D17" s="132"/>
      <c r="E17" s="152" t="s">
        <v>107</v>
      </c>
      <c r="F17" s="131"/>
      <c r="G17" s="131"/>
      <c r="H17" s="132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15.75">
      <c r="A18" s="1"/>
      <c r="B18" s="148" t="s">
        <v>108</v>
      </c>
      <c r="C18" s="131"/>
      <c r="D18" s="132"/>
      <c r="E18" s="148" t="str">
        <f ca="1">IF(OR(E11="",E15=""),"",IF(DATEDIF(E11,E15,"y")&lt;3,"Áno","Nie"))</f>
        <v/>
      </c>
      <c r="F18" s="131"/>
      <c r="G18" s="131"/>
      <c r="H18" s="132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5.75">
      <c r="A19" s="1"/>
      <c r="B19" s="145" t="s">
        <v>109</v>
      </c>
      <c r="C19" s="131"/>
      <c r="D19" s="132"/>
      <c r="E19" s="145" t="s">
        <v>161</v>
      </c>
      <c r="F19" s="131"/>
      <c r="G19" s="131"/>
      <c r="H19" s="132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50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>
      <c r="A22" s="1"/>
      <c r="B22" s="25" t="s">
        <v>111</v>
      </c>
      <c r="C22" s="25"/>
      <c r="D22" s="25"/>
      <c r="E22" s="162" t="s">
        <v>162</v>
      </c>
      <c r="F22" s="131"/>
      <c r="G22" s="131"/>
      <c r="H22" s="132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>
      <c r="A24" s="1"/>
      <c r="B24" s="135" t="s">
        <v>119</v>
      </c>
      <c r="C24" s="131"/>
      <c r="D24" s="132"/>
      <c r="E24" s="135" t="s">
        <v>12</v>
      </c>
      <c r="F24" s="132"/>
      <c r="G24" s="155" t="s">
        <v>120</v>
      </c>
      <c r="H24" s="132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210" customHeight="1">
      <c r="A25" s="1"/>
      <c r="B25" s="136" t="s">
        <v>121</v>
      </c>
      <c r="C25" s="131"/>
      <c r="D25" s="132"/>
      <c r="E25" s="158" t="s">
        <v>122</v>
      </c>
      <c r="F25" s="132"/>
      <c r="G25" s="158" t="s">
        <v>107</v>
      </c>
      <c r="H25" s="132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5.75" customHeight="1">
      <c r="A26" s="1"/>
      <c r="B26" s="130" t="s">
        <v>123</v>
      </c>
      <c r="C26" s="131"/>
      <c r="D26" s="131"/>
      <c r="E26" s="131"/>
      <c r="F26" s="132"/>
      <c r="G26" s="143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32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6.5" customHeight="1">
      <c r="A28" s="1"/>
      <c r="B28" s="135" t="s">
        <v>124</v>
      </c>
      <c r="C28" s="131"/>
      <c r="D28" s="132"/>
      <c r="E28" s="135" t="s">
        <v>12</v>
      </c>
      <c r="F28" s="132"/>
      <c r="G28" s="155" t="s">
        <v>120</v>
      </c>
      <c r="H28" s="132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49.5" customHeight="1">
      <c r="A29" s="1"/>
      <c r="B29" s="136" t="s">
        <v>125</v>
      </c>
      <c r="C29" s="131"/>
      <c r="D29" s="132"/>
      <c r="E29" s="158" t="s">
        <v>126</v>
      </c>
      <c r="F29" s="132"/>
      <c r="G29" s="158" t="s">
        <v>107</v>
      </c>
      <c r="H29" s="132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>
      <c r="A30" s="1"/>
      <c r="B30" s="130" t="s">
        <v>127</v>
      </c>
      <c r="C30" s="131"/>
      <c r="D30" s="131"/>
      <c r="E30" s="131"/>
      <c r="F30" s="132"/>
      <c r="G30" s="143" t="str">
        <f>IF(G29="Vyber možnosť","",IF(OR(G29="Podnik neuhradil úver alebo nevypovedal záruku",G29="Podnik stále podlieha reštrukturalizačnému plánu"),"Áno","Nie"))</f>
        <v/>
      </c>
      <c r="H30" s="132"/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5.75" customHeight="1">
      <c r="A31" s="1"/>
      <c r="B31" s="14"/>
      <c r="C31" s="14"/>
      <c r="D31" s="15"/>
      <c r="E31" s="15"/>
      <c r="F31" s="14"/>
      <c r="G31" s="1"/>
      <c r="H31" s="1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34.5" customHeight="1">
      <c r="A32" s="1"/>
      <c r="B32" s="130" t="s">
        <v>163</v>
      </c>
      <c r="C32" s="131"/>
      <c r="D32" s="131"/>
      <c r="E32" s="131"/>
      <c r="F32" s="132"/>
      <c r="G32" s="133" t="str">
        <f>IF(OR(G26="",G30=""),"",IF(OR(G26="Áno",G30="Áno"),"Je podnikom v ťažkostiach","Nie je podnikom v ťažkostiach"))</f>
        <v/>
      </c>
      <c r="H32" s="132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5.75" customHeight="1">
      <c r="A33" s="21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15.75" customHeight="1">
      <c r="A34" s="21"/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5.75" customHeight="1">
      <c r="A35" s="21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5.75" customHeight="1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15.75" customHeight="1">
      <c r="A37" s="21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5.75" customHeight="1">
      <c r="A38" s="21"/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15.75" customHeight="1">
      <c r="A39" s="21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15.75" customHeight="1">
      <c r="A40" s="21"/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15.75" customHeight="1">
      <c r="A41" s="21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>
      <c r="A42" s="21"/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5.75" customHeight="1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>
      <c r="A44" s="21"/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15.75" customHeight="1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5.75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5.75" customHeight="1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5.75" customHeight="1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15.75" customHeight="1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5.75" customHeight="1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15.75" customHeight="1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46"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B14:D14"/>
    <mergeCell ref="B24:D24"/>
    <mergeCell ref="E20:H20"/>
    <mergeCell ref="B21:H21"/>
    <mergeCell ref="B15:D15"/>
    <mergeCell ref="B17:D17"/>
    <mergeCell ref="B18:D18"/>
    <mergeCell ref="B19:D19"/>
    <mergeCell ref="B20:D20"/>
    <mergeCell ref="E15:H15"/>
    <mergeCell ref="B16:H16"/>
    <mergeCell ref="E17:H17"/>
    <mergeCell ref="E18:H18"/>
    <mergeCell ref="E19:H19"/>
    <mergeCell ref="B30:F30"/>
    <mergeCell ref="G30:H30"/>
    <mergeCell ref="B32:F32"/>
    <mergeCell ref="G32:H32"/>
    <mergeCell ref="B25:D25"/>
    <mergeCell ref="B28:D28"/>
    <mergeCell ref="E28:F28"/>
    <mergeCell ref="G28:H28"/>
    <mergeCell ref="B29:D29"/>
    <mergeCell ref="E29:F29"/>
    <mergeCell ref="G29:H29"/>
    <mergeCell ref="E25:F25"/>
    <mergeCell ref="G25:H25"/>
    <mergeCell ref="B26:F26"/>
    <mergeCell ref="G26:H26"/>
  </mergeCells>
  <conditionalFormatting sqref="G26">
    <cfRule type="containsText" dxfId="136" priority="1" operator="containsText" text="Nie">
      <formula>NOT(ISERROR(SEARCH(("Nie"),(G26))))</formula>
    </cfRule>
  </conditionalFormatting>
  <conditionalFormatting sqref="G26">
    <cfRule type="containsText" dxfId="135" priority="2" operator="containsText" text="Áno">
      <formula>NOT(ISERROR(SEARCH(("Áno"),(G26))))</formula>
    </cfRule>
  </conditionalFormatting>
  <conditionalFormatting sqref="G30">
    <cfRule type="containsText" dxfId="134" priority="3" operator="containsText" text="Nie">
      <formula>NOT(ISERROR(SEARCH(("Nie"),(G30))))</formula>
    </cfRule>
  </conditionalFormatting>
  <conditionalFormatting sqref="G30">
    <cfRule type="containsText" dxfId="133" priority="4" operator="containsText" text="Áno">
      <formula>NOT(ISERROR(SEARCH(("Áno"),(G30))))</formula>
    </cfRule>
  </conditionalFormatting>
  <conditionalFormatting sqref="G32">
    <cfRule type="containsText" dxfId="132" priority="5" operator="containsText" text="Nie je podnikom v ťažkostiach">
      <formula>NOT(ISERROR(SEARCH(("Nie je podnikom v ťažkostiach"),(G32))))</formula>
    </cfRule>
  </conditionalFormatting>
  <conditionalFormatting sqref="G32">
    <cfRule type="containsText" dxfId="131" priority="6" operator="containsText" text="Je podnikom v ťažkostiach">
      <formula>NOT(ISERROR(SEARCH(("Je podnikom v ťažkostiach"),(G32))))</formula>
    </cfRule>
  </conditionalFormatting>
  <conditionalFormatting sqref="G24:H24">
    <cfRule type="containsText" dxfId="130" priority="7" operator="containsText" text="NERELEVANTNÉ">
      <formula>NOT(ISERROR(SEARCH(("NERELEVANTNÉ"),(G24))))</formula>
    </cfRule>
  </conditionalFormatting>
  <conditionalFormatting sqref="G24:H24">
    <cfRule type="containsText" dxfId="129" priority="8" operator="containsText" text="RELEVANTNÉ">
      <formula>NOT(ISERROR(SEARCH(("RELEVANTNÉ"),(G24))))</formula>
    </cfRule>
  </conditionalFormatting>
  <conditionalFormatting sqref="G28:H28">
    <cfRule type="containsText" dxfId="128" priority="9" operator="containsText" text="NERELEVANTNÉ">
      <formula>NOT(ISERROR(SEARCH(("NERELEVANTNÉ"),(G28))))</formula>
    </cfRule>
  </conditionalFormatting>
  <conditionalFormatting sqref="G28:H28">
    <cfRule type="containsText" dxfId="127" priority="10" operator="containsText" text="RELEVANTNÉ">
      <formula>NOT(ISERROR(SEARCH(("RELEVANTNÉ"),(G28))))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ErrorMessage="1">
          <x14:formula1>
            <xm:f>Možnosti!$B$23:$B$28</xm:f>
          </x14:formula1>
          <xm:sqref>G25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Možnosti!$B$30:$B$33</xm:f>
          </x14:formula1>
          <xm:sqref>G29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topLeftCell="A23" zoomScale="70" zoomScaleNormal="70" workbookViewId="0">
      <selection activeCell="N17" sqref="N17"/>
    </sheetView>
  </sheetViews>
  <sheetFormatPr defaultColWidth="11.21875" defaultRowHeight="15" customHeight="1"/>
  <cols>
    <col min="1" max="1" width="2.21875" customWidth="1"/>
    <col min="2" max="3" width="8.44140625" customWidth="1"/>
    <col min="4" max="4" width="21.109375" customWidth="1"/>
    <col min="5" max="26" width="8.44140625" customWidth="1"/>
  </cols>
  <sheetData>
    <row r="1" spans="1:26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</row>
    <row r="7" spans="1:26" ht="15.75">
      <c r="A7" s="1"/>
      <c r="B7" s="140"/>
      <c r="C7" s="141"/>
      <c r="D7" s="141"/>
      <c r="E7" s="141"/>
      <c r="F7" s="141"/>
      <c r="G7" s="141"/>
      <c r="H7" s="142"/>
      <c r="I7" s="1"/>
      <c r="J7" s="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</row>
    <row r="8" spans="1:26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</row>
    <row r="9" spans="1:26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</row>
    <row r="10" spans="1:26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21"/>
      <c r="L10" s="21"/>
      <c r="M10" s="21"/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</row>
    <row r="11" spans="1:26" ht="15.75">
      <c r="A11" s="1"/>
      <c r="B11" s="145" t="s">
        <v>101</v>
      </c>
      <c r="C11" s="131"/>
      <c r="D11" s="132"/>
      <c r="E11" s="149"/>
      <c r="F11" s="131"/>
      <c r="G11" s="131"/>
      <c r="H11" s="132"/>
      <c r="I11" s="1"/>
      <c r="J11" s="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</row>
    <row r="12" spans="1:26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spans="1:26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</row>
    <row r="14" spans="1:26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</row>
    <row r="15" spans="1:26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</row>
    <row r="16" spans="1:26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</row>
    <row r="17" spans="1:26" ht="330" customHeight="1">
      <c r="A17" s="1"/>
      <c r="B17" s="148" t="s">
        <v>106</v>
      </c>
      <c r="C17" s="131"/>
      <c r="D17" s="132"/>
      <c r="E17" s="148" t="s">
        <v>164</v>
      </c>
      <c r="F17" s="131"/>
      <c r="G17" s="131"/>
      <c r="H17" s="132"/>
      <c r="I17" s="1"/>
      <c r="J17" s="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</row>
    <row r="18" spans="1:26" ht="33" customHeight="1">
      <c r="A18" s="1"/>
      <c r="B18" s="148" t="s">
        <v>108</v>
      </c>
      <c r="C18" s="131"/>
      <c r="D18" s="132"/>
      <c r="E18" s="148" t="s">
        <v>165</v>
      </c>
      <c r="F18" s="131"/>
      <c r="G18" s="131"/>
      <c r="H18" s="132"/>
      <c r="I18" s="1"/>
      <c r="J18" s="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</row>
    <row r="19" spans="1:26" ht="15.75">
      <c r="A19" s="1"/>
      <c r="B19" s="145" t="s">
        <v>109</v>
      </c>
      <c r="C19" s="131"/>
      <c r="D19" s="132"/>
      <c r="E19" s="149" t="s">
        <v>107</v>
      </c>
      <c r="F19" s="131"/>
      <c r="G19" s="131"/>
      <c r="H19" s="132"/>
      <c r="I19" s="1"/>
      <c r="J19" s="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</row>
    <row r="20" spans="1:26" ht="129.75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.75" customHeight="1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15.75" customHeight="1">
      <c r="A22" s="1"/>
      <c r="B22" s="145" t="s">
        <v>111</v>
      </c>
      <c r="C22" s="131"/>
      <c r="D22" s="132"/>
      <c r="E22" s="162" t="s">
        <v>166</v>
      </c>
      <c r="F22" s="131"/>
      <c r="G22" s="131"/>
      <c r="H22" s="132"/>
      <c r="I22" s="1"/>
      <c r="J22" s="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</row>
    <row r="23" spans="1:26" ht="15.75" customHeight="1">
      <c r="A23" s="1"/>
      <c r="B23" s="12"/>
      <c r="C23" s="12"/>
      <c r="D23" s="12"/>
      <c r="E23" s="13"/>
      <c r="F23" s="13"/>
      <c r="G23" s="13"/>
      <c r="H23" s="13"/>
      <c r="I23" s="1"/>
      <c r="J23" s="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</row>
    <row r="24" spans="1:26" ht="16.5" customHeight="1">
      <c r="A24" s="1"/>
      <c r="B24" s="135" t="s">
        <v>119</v>
      </c>
      <c r="C24" s="131"/>
      <c r="D24" s="132"/>
      <c r="E24" s="135" t="s">
        <v>12</v>
      </c>
      <c r="F24" s="132"/>
      <c r="G24" s="155" t="s">
        <v>120</v>
      </c>
      <c r="H24" s="132"/>
      <c r="I24" s="1"/>
      <c r="J24" s="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</row>
    <row r="25" spans="1:26" ht="99.75" customHeight="1">
      <c r="A25" s="1"/>
      <c r="B25" s="136" t="s">
        <v>167</v>
      </c>
      <c r="C25" s="131"/>
      <c r="D25" s="132"/>
      <c r="E25" s="157" t="s">
        <v>168</v>
      </c>
      <c r="F25" s="132"/>
      <c r="G25" s="158" t="s">
        <v>107</v>
      </c>
      <c r="H25" s="132"/>
      <c r="I25" s="1"/>
      <c r="J25" s="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</row>
    <row r="26" spans="1:26" ht="15.75" customHeight="1">
      <c r="A26" s="1"/>
      <c r="B26" s="130" t="s">
        <v>123</v>
      </c>
      <c r="C26" s="131"/>
      <c r="D26" s="131"/>
      <c r="E26" s="131"/>
      <c r="F26" s="132"/>
      <c r="G26" s="143" t="str">
        <f>IF(G25="Vyber možnosť","",IF((G25="Zriaďovateľ je v nútenej správe"),"Áno","Nie"))</f>
        <v/>
      </c>
      <c r="H26" s="132"/>
      <c r="I26" s="1"/>
      <c r="J26" s="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</row>
    <row r="27" spans="1:26" ht="15.7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</row>
    <row r="28" spans="1:26" ht="16.5" customHeight="1">
      <c r="A28" s="1"/>
      <c r="B28" s="156" t="s">
        <v>128</v>
      </c>
      <c r="C28" s="131"/>
      <c r="D28" s="131"/>
      <c r="E28" s="131"/>
      <c r="F28" s="132"/>
      <c r="G28" s="155" t="str">
        <f>IF(OR(E22="Kritéria C, E"),"RELEVANTNÉ","NERELEVANTNÉ")</f>
        <v>RELEVANTNÉ</v>
      </c>
      <c r="H28" s="132"/>
      <c r="I28" s="1"/>
      <c r="J28" s="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 s="21"/>
      <c r="Y28" s="21"/>
      <c r="Z28" s="21"/>
    </row>
    <row r="29" spans="1:26" ht="15.75" customHeight="1">
      <c r="A29" s="1"/>
      <c r="B29" s="14"/>
      <c r="C29" s="14"/>
      <c r="D29" s="15"/>
      <c r="E29" s="16"/>
      <c r="F29" s="16"/>
      <c r="G29" s="1"/>
      <c r="H29" s="1"/>
      <c r="I29" s="1"/>
      <c r="J29" s="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</row>
    <row r="30" spans="1:26" ht="15.75" customHeight="1">
      <c r="A30" s="1"/>
      <c r="B30" s="135" t="s">
        <v>129</v>
      </c>
      <c r="C30" s="131"/>
      <c r="D30" s="132"/>
      <c r="E30" s="135" t="s">
        <v>12</v>
      </c>
      <c r="F30" s="132"/>
      <c r="G30" s="7" t="str">
        <f>IF($E$12&gt;1,$E$12,"")</f>
        <v/>
      </c>
      <c r="H30" s="7" t="str">
        <f>IF($E$12&gt;1,$E$12-1,"")</f>
        <v/>
      </c>
      <c r="I30" s="1"/>
      <c r="J30" s="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 s="21"/>
      <c r="Y30" s="21"/>
      <c r="Z30" s="21"/>
    </row>
    <row r="31" spans="1:26" ht="15.75" customHeight="1">
      <c r="A31" s="1"/>
      <c r="B31" s="136" t="s">
        <v>169</v>
      </c>
      <c r="C31" s="131"/>
      <c r="D31" s="132"/>
      <c r="E31" s="173" t="s">
        <v>33</v>
      </c>
      <c r="F31" s="132"/>
      <c r="G31" s="8"/>
      <c r="H31" s="8"/>
      <c r="I31" s="1"/>
      <c r="J31" s="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</row>
    <row r="32" spans="1:26" ht="30" customHeight="1">
      <c r="A32" s="1"/>
      <c r="B32" s="136" t="s">
        <v>170</v>
      </c>
      <c r="C32" s="131"/>
      <c r="D32" s="132"/>
      <c r="E32" s="157" t="s">
        <v>25</v>
      </c>
      <c r="F32" s="132"/>
      <c r="G32" s="8"/>
      <c r="H32" s="8"/>
      <c r="I32" s="1"/>
      <c r="J32" s="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</row>
    <row r="33" spans="1:26" ht="16.5" customHeight="1">
      <c r="A33" s="1"/>
      <c r="B33" s="136" t="s">
        <v>131</v>
      </c>
      <c r="C33" s="131"/>
      <c r="D33" s="131"/>
      <c r="E33" s="131"/>
      <c r="F33" s="132"/>
      <c r="G33" s="17" t="str">
        <f t="shared" ref="G33:H33" si="0">IF(OR(G31="",G32=""),"",IF((G31)&lt;=0,"NR",(G32/G31)))</f>
        <v/>
      </c>
      <c r="H33" s="17" t="str">
        <f t="shared" si="0"/>
        <v/>
      </c>
      <c r="I33" s="1"/>
      <c r="J33" s="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</row>
    <row r="34" spans="1:26" ht="33" customHeight="1">
      <c r="A34" s="1"/>
      <c r="B34" s="136" t="s">
        <v>132</v>
      </c>
      <c r="C34" s="131"/>
      <c r="D34" s="131"/>
      <c r="E34" s="131"/>
      <c r="F34" s="132"/>
      <c r="G34" s="11" t="str">
        <f t="shared" ref="G34:H34" si="1">IF(OR(G31="",G32=""),"",IF((G33)="NR","Áno",IF((G33)&gt;7.5,"Áno","Nie")))</f>
        <v/>
      </c>
      <c r="H34" s="11" t="str">
        <f t="shared" si="1"/>
        <v/>
      </c>
      <c r="I34" s="1"/>
      <c r="J34" s="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</row>
    <row r="35" spans="1:26" ht="15.75" customHeight="1">
      <c r="A35" s="1"/>
      <c r="B35" s="14"/>
      <c r="C35" s="1"/>
      <c r="D35" s="1"/>
      <c r="E35" s="14"/>
      <c r="F35" s="15"/>
      <c r="G35" s="1"/>
      <c r="H35" s="1"/>
      <c r="I35" s="1"/>
      <c r="J35" s="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</row>
    <row r="36" spans="1:26" ht="15.75" customHeight="1">
      <c r="A36" s="1"/>
      <c r="B36" s="135" t="s">
        <v>133</v>
      </c>
      <c r="C36" s="131"/>
      <c r="D36" s="132"/>
      <c r="E36" s="135" t="s">
        <v>12</v>
      </c>
      <c r="F36" s="132"/>
      <c r="G36" s="7" t="str">
        <f>IF($E$12&gt;1,$E$12,"")</f>
        <v/>
      </c>
      <c r="H36" s="7" t="str">
        <f>IF($E$12&gt;1,$E$12-1,"")</f>
        <v/>
      </c>
      <c r="I36" s="1"/>
      <c r="J36" s="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</row>
    <row r="37" spans="1:26" ht="30" customHeight="1">
      <c r="A37" s="1"/>
      <c r="B37" s="136" t="s">
        <v>171</v>
      </c>
      <c r="C37" s="131"/>
      <c r="D37" s="132"/>
      <c r="E37" s="157" t="s">
        <v>172</v>
      </c>
      <c r="F37" s="132"/>
      <c r="G37" s="8"/>
      <c r="H37" s="8"/>
      <c r="I37" s="1"/>
      <c r="J37" s="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ht="18" customHeight="1">
      <c r="A38" s="1"/>
      <c r="B38" s="136" t="s">
        <v>173</v>
      </c>
      <c r="C38" s="131"/>
      <c r="D38" s="132"/>
      <c r="E38" s="157" t="s">
        <v>174</v>
      </c>
      <c r="F38" s="132"/>
      <c r="G38" s="8"/>
      <c r="H38" s="8"/>
      <c r="I38" s="1"/>
      <c r="J38" s="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</row>
    <row r="39" spans="1:26" ht="49.5" customHeight="1">
      <c r="A39" s="1"/>
      <c r="B39" s="136" t="s">
        <v>175</v>
      </c>
      <c r="C39" s="131"/>
      <c r="D39" s="132"/>
      <c r="E39" s="157" t="s">
        <v>176</v>
      </c>
      <c r="F39" s="132"/>
      <c r="G39" s="8"/>
      <c r="H39" s="8"/>
      <c r="I39" s="1"/>
      <c r="J39" s="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ht="33" customHeight="1">
      <c r="A40" s="1"/>
      <c r="B40" s="137" t="s">
        <v>137</v>
      </c>
      <c r="C40" s="138"/>
      <c r="D40" s="139"/>
      <c r="E40" s="136" t="s">
        <v>138</v>
      </c>
      <c r="F40" s="132"/>
      <c r="G40" s="8" t="str">
        <f t="shared" ref="G40:H40" si="2">IF(OR(G37="",G38="",G39=""),"",IF(G38=0,"Áno","NR"))</f>
        <v/>
      </c>
      <c r="H40" s="8" t="str">
        <f t="shared" si="2"/>
        <v/>
      </c>
      <c r="I40" s="1"/>
      <c r="J40" s="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</row>
    <row r="41" spans="1:26" ht="48" customHeight="1">
      <c r="A41" s="1"/>
      <c r="B41" s="140"/>
      <c r="C41" s="141"/>
      <c r="D41" s="142"/>
      <c r="E41" s="136" t="s">
        <v>139</v>
      </c>
      <c r="F41" s="132"/>
      <c r="G41" s="11" t="str">
        <f t="shared" ref="G41:H41" si="3">IF(G40="", "",IF(G40="Áno", "NR", IF((G37+G38+G39)/G38 &lt; 1, "Áno", "Nie")))</f>
        <v/>
      </c>
      <c r="H41" s="11" t="str">
        <f t="shared" si="3"/>
        <v/>
      </c>
      <c r="I41" s="1"/>
      <c r="J41" s="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</row>
    <row r="42" spans="1:26" ht="15.75" customHeight="1">
      <c r="A42" s="1"/>
      <c r="B42" s="14"/>
      <c r="C42" s="14"/>
      <c r="D42" s="15"/>
      <c r="E42" s="15"/>
      <c r="F42" s="14"/>
      <c r="G42" s="1"/>
      <c r="H42" s="1"/>
      <c r="I42" s="1"/>
      <c r="J42" s="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</row>
    <row r="43" spans="1:26" ht="15.75" customHeight="1">
      <c r="A43" s="1"/>
      <c r="B43" s="130" t="s">
        <v>140</v>
      </c>
      <c r="C43" s="131"/>
      <c r="D43" s="131"/>
      <c r="E43" s="131"/>
      <c r="F43" s="132"/>
      <c r="G43" s="143" t="str">
        <f>IF(OR(G34="",H34="",G40="",H40="",G41="",H41=""),"",IF(AND(G34="Áno",H34="Áno",G41="Áno",H41="Áno"),"Áno",IF(AND(G34="Áno",H34="Áno",G40="Áno",H40="Áno"),"Nie","Nie")))</f>
        <v/>
      </c>
      <c r="H43" s="132"/>
      <c r="I43" s="1"/>
      <c r="J43" s="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</row>
    <row r="44" spans="1:26" ht="15.75" customHeight="1">
      <c r="A44" s="1"/>
      <c r="B44" s="14"/>
      <c r="C44" s="14"/>
      <c r="D44" s="15"/>
      <c r="E44" s="15"/>
      <c r="F44" s="14"/>
      <c r="G44" s="1"/>
      <c r="H44" s="1"/>
      <c r="I44" s="1"/>
      <c r="J44" s="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</row>
    <row r="45" spans="1:26" ht="34.5" customHeight="1">
      <c r="A45" s="1"/>
      <c r="B45" s="130" t="s">
        <v>141</v>
      </c>
      <c r="C45" s="131"/>
      <c r="D45" s="131"/>
      <c r="E45" s="131"/>
      <c r="F45" s="132"/>
      <c r="G45" s="133" t="str">
        <f>IF(OR(G26="",G43=""),"",IF(OR(G26="Áno", G43="Áno"),"Je podnikom v ťažkostiach","Nie je podnikom v ťažkostiach"))</f>
        <v/>
      </c>
      <c r="H45" s="132"/>
      <c r="I45" s="1"/>
      <c r="J45" s="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</row>
    <row r="46" spans="1:26" ht="15.75" customHeight="1">
      <c r="A46" s="21"/>
      <c r="B46" s="21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</row>
    <row r="47" spans="1:26" ht="15.75" customHeight="1">
      <c r="A47" s="21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</row>
    <row r="48" spans="1:26" ht="15.75" customHeight="1">
      <c r="A48" s="21"/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</row>
    <row r="49" spans="1:26" ht="15.75" customHeight="1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</row>
    <row r="50" spans="1:26" ht="15.75" customHeight="1">
      <c r="A50" s="21"/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</row>
    <row r="51" spans="1:26" ht="15.75" customHeight="1">
      <c r="A51" s="21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</row>
    <row r="52" spans="1:26" ht="15.75" customHeight="1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</row>
    <row r="53" spans="1:26" ht="15.75" customHeight="1">
      <c r="A53" s="21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</row>
    <row r="54" spans="1:26" ht="15.75" customHeight="1">
      <c r="A54" s="21"/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</row>
    <row r="55" spans="1:26" ht="15.75" customHeight="1">
      <c r="A55" s="21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</row>
    <row r="56" spans="1:26" ht="15.75" customHeight="1">
      <c r="A56" s="21"/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</row>
    <row r="57" spans="1:26" ht="15.75" customHeight="1">
      <c r="A57" s="21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</row>
    <row r="58" spans="1:26" ht="15.75" customHeight="1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</row>
    <row r="59" spans="1:26" ht="15.75" customHeight="1">
      <c r="A59" s="21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</row>
    <row r="60" spans="1:26" ht="15.75" customHeight="1">
      <c r="A60" s="21"/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</row>
    <row r="61" spans="1:26" ht="15.75" customHeight="1">
      <c r="A61" s="21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</row>
    <row r="62" spans="1:26" ht="15.75" customHeight="1">
      <c r="A62" s="21"/>
      <c r="B62" s="21"/>
      <c r="C62" s="21"/>
      <c r="D62" s="21"/>
      <c r="E62" s="21"/>
      <c r="F62" s="21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1"/>
      <c r="W62" s="21"/>
      <c r="X62" s="21"/>
      <c r="Y62" s="21"/>
      <c r="Z62" s="21"/>
    </row>
    <row r="63" spans="1:26" ht="15.75" customHeight="1">
      <c r="A63" s="21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</row>
    <row r="64" spans="1:26" ht="15.75" customHeight="1">
      <c r="A64" s="21"/>
      <c r="B64" s="21"/>
      <c r="C64" s="21"/>
      <c r="D64" s="21"/>
      <c r="E64" s="21"/>
      <c r="F64" s="21"/>
      <c r="G64" s="21"/>
      <c r="H64" s="21"/>
      <c r="I64" s="21"/>
      <c r="J64" s="21"/>
      <c r="K64" s="21"/>
      <c r="L64" s="21"/>
      <c r="M64" s="21"/>
      <c r="N64" s="21"/>
      <c r="O64" s="21"/>
      <c r="P64" s="21"/>
      <c r="Q64" s="21"/>
      <c r="R64" s="21"/>
      <c r="S64" s="21"/>
      <c r="T64" s="21"/>
      <c r="U64" s="21"/>
      <c r="V64" s="21"/>
      <c r="W64" s="21"/>
      <c r="X64" s="21"/>
      <c r="Y64" s="21"/>
      <c r="Z64" s="21"/>
    </row>
    <row r="65" spans="1:26" ht="15.75" customHeight="1">
      <c r="A65" s="21"/>
      <c r="B65" s="21"/>
      <c r="C65" s="21"/>
      <c r="D65" s="21"/>
      <c r="E65" s="21"/>
      <c r="F65" s="21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1"/>
      <c r="S65" s="21"/>
      <c r="T65" s="21"/>
      <c r="U65" s="21"/>
      <c r="V65" s="21"/>
      <c r="W65" s="21"/>
      <c r="X65" s="21"/>
      <c r="Y65" s="21"/>
      <c r="Z65" s="21"/>
    </row>
    <row r="66" spans="1:26" ht="15.75" customHeight="1">
      <c r="A66" s="21"/>
      <c r="B66" s="21"/>
      <c r="C66" s="21"/>
      <c r="D66" s="21"/>
      <c r="E66" s="21"/>
      <c r="F66" s="21"/>
      <c r="G66" s="21"/>
      <c r="H66" s="21"/>
      <c r="I66" s="21"/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</row>
    <row r="67" spans="1:26" ht="15.75" customHeight="1">
      <c r="A67" s="21"/>
      <c r="B67" s="21"/>
      <c r="C67" s="21"/>
      <c r="D67" s="21"/>
      <c r="E67" s="21"/>
      <c r="F67" s="21"/>
      <c r="G67" s="21"/>
      <c r="H67" s="21"/>
      <c r="I67" s="21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  <c r="Z67" s="21"/>
    </row>
    <row r="68" spans="1:26" ht="15.75" customHeight="1">
      <c r="A68" s="21"/>
      <c r="B68" s="21"/>
      <c r="C68" s="21"/>
      <c r="D68" s="21"/>
      <c r="E68" s="21"/>
      <c r="F68" s="21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1"/>
      <c r="S68" s="21"/>
      <c r="T68" s="21"/>
      <c r="U68" s="21"/>
      <c r="V68" s="21"/>
      <c r="W68" s="21"/>
      <c r="X68" s="21"/>
      <c r="Y68" s="21"/>
      <c r="Z68" s="21"/>
    </row>
    <row r="69" spans="1:26" ht="15.75" customHeight="1">
      <c r="A69" s="21"/>
      <c r="B69" s="21"/>
      <c r="C69" s="21"/>
      <c r="D69" s="21"/>
      <c r="E69" s="21"/>
      <c r="F69" s="21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</row>
    <row r="70" spans="1:26" ht="15.75" customHeight="1">
      <c r="A70" s="21"/>
      <c r="B70" s="21"/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21"/>
      <c r="X70" s="21"/>
      <c r="Y70" s="21"/>
      <c r="Z70" s="21"/>
    </row>
    <row r="71" spans="1:26" ht="15.75" customHeight="1">
      <c r="A71" s="21"/>
      <c r="B71" s="21"/>
      <c r="C71" s="21"/>
      <c r="D71" s="21"/>
      <c r="E71" s="21"/>
      <c r="F71" s="21"/>
      <c r="G71" s="21"/>
      <c r="H71" s="21"/>
      <c r="I71" s="21"/>
      <c r="J71" s="21"/>
      <c r="K71" s="21"/>
      <c r="L71" s="21"/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21"/>
      <c r="X71" s="21"/>
      <c r="Y71" s="21"/>
      <c r="Z71" s="21"/>
    </row>
    <row r="72" spans="1:26" ht="15.75" customHeight="1">
      <c r="A72" s="21"/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ht="15.75" customHeight="1">
      <c r="A73" s="21"/>
      <c r="B73" s="21"/>
      <c r="C73" s="21"/>
      <c r="D73" s="21"/>
      <c r="E73" s="21"/>
      <c r="F73" s="21"/>
      <c r="G73" s="21"/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</row>
    <row r="74" spans="1:26" ht="15.75" customHeight="1">
      <c r="A74" s="21"/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</row>
    <row r="75" spans="1:26" ht="15.75" customHeight="1">
      <c r="A75" s="21"/>
      <c r="B75" s="21"/>
      <c r="C75" s="21"/>
      <c r="D75" s="21"/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</row>
    <row r="76" spans="1:26" ht="15.75" customHeight="1">
      <c r="A76" s="21"/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ht="15.75" customHeight="1">
      <c r="A77" s="21"/>
      <c r="B77" s="21"/>
      <c r="C77" s="21"/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</row>
    <row r="78" spans="1:26" ht="15.75" customHeight="1">
      <c r="A78" s="21"/>
      <c r="B78" s="21"/>
      <c r="C78" s="21"/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1"/>
      <c r="O78" s="21"/>
      <c r="P78" s="21"/>
      <c r="Q78" s="21"/>
      <c r="R78" s="21"/>
      <c r="S78" s="21"/>
      <c r="T78" s="21"/>
      <c r="U78" s="21"/>
      <c r="V78" s="21"/>
      <c r="W78" s="21"/>
      <c r="X78" s="21"/>
      <c r="Y78" s="21"/>
      <c r="Z78" s="21"/>
    </row>
    <row r="79" spans="1:26" ht="15.75" customHeight="1">
      <c r="A79" s="21"/>
      <c r="B79" s="21"/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</row>
    <row r="80" spans="1:26" ht="15.75" customHeight="1">
      <c r="A80" s="21"/>
      <c r="B80" s="21"/>
      <c r="C80" s="21"/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1"/>
      <c r="S80" s="21"/>
      <c r="T80" s="21"/>
      <c r="U80" s="21"/>
      <c r="V80" s="21"/>
      <c r="W80" s="21"/>
      <c r="X80" s="21"/>
      <c r="Y80" s="21"/>
      <c r="Z80" s="21"/>
    </row>
    <row r="81" spans="1:26" ht="15.75" customHeight="1">
      <c r="A81" s="21"/>
      <c r="B81" s="21"/>
      <c r="C81" s="21"/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</row>
    <row r="82" spans="1:26" ht="15.75" customHeight="1">
      <c r="A82" s="21"/>
      <c r="B82" s="21"/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</row>
    <row r="83" spans="1:26" ht="15.75" customHeight="1">
      <c r="A83" s="21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</row>
    <row r="84" spans="1:26" ht="15.75" customHeight="1">
      <c r="A84" s="21"/>
      <c r="B84" s="21"/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</row>
    <row r="85" spans="1:26" ht="15.75" customHeight="1">
      <c r="A85" s="21"/>
      <c r="B85" s="21"/>
      <c r="C85" s="21"/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</row>
    <row r="86" spans="1:26" ht="15.75" customHeight="1">
      <c r="A86" s="21"/>
      <c r="B86" s="21"/>
      <c r="C86" s="21"/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</row>
    <row r="87" spans="1:26" ht="15.75" customHeight="1">
      <c r="A87" s="21"/>
      <c r="B87" s="21"/>
      <c r="C87" s="21"/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1"/>
      <c r="S87" s="21"/>
      <c r="T87" s="21"/>
      <c r="U87" s="21"/>
      <c r="V87" s="21"/>
      <c r="W87" s="21"/>
      <c r="X87" s="21"/>
      <c r="Y87" s="21"/>
      <c r="Z87" s="21"/>
    </row>
    <row r="88" spans="1:26" ht="15.75" customHeight="1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</row>
    <row r="89" spans="1:26" ht="15.75" customHeight="1">
      <c r="A89" s="21"/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</row>
    <row r="90" spans="1:26" ht="15.75" customHeight="1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</row>
    <row r="91" spans="1:26" ht="15.75" customHeight="1">
      <c r="A91" s="21"/>
      <c r="B91" s="21"/>
      <c r="C91" s="21"/>
      <c r="D91" s="21"/>
      <c r="E91" s="21"/>
      <c r="F91" s="21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</row>
    <row r="92" spans="1:26" ht="15.75" customHeight="1">
      <c r="A92" s="21"/>
      <c r="B92" s="21"/>
      <c r="C92" s="21"/>
      <c r="D92" s="21"/>
      <c r="E92" s="21"/>
      <c r="F92" s="21"/>
      <c r="G92" s="21"/>
      <c r="H92" s="21"/>
      <c r="I92" s="21"/>
      <c r="J92" s="21"/>
      <c r="K92" s="21"/>
      <c r="L92" s="21"/>
      <c r="M92" s="21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</row>
    <row r="93" spans="1:26" ht="15.75" customHeight="1">
      <c r="A93" s="21"/>
      <c r="B93" s="21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</row>
    <row r="94" spans="1:26" ht="15.75" customHeight="1">
      <c r="A94" s="21"/>
      <c r="B94" s="21"/>
      <c r="C94" s="21"/>
      <c r="D94" s="21"/>
      <c r="E94" s="21"/>
      <c r="F94" s="21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</row>
    <row r="95" spans="1:26" ht="15.75" customHeight="1">
      <c r="A95" s="21"/>
      <c r="B95" s="21"/>
      <c r="C95" s="21"/>
      <c r="D95" s="21"/>
      <c r="E95" s="21"/>
      <c r="F95" s="21"/>
      <c r="G95" s="21"/>
      <c r="H95" s="21"/>
      <c r="I95" s="21"/>
      <c r="J95" s="21"/>
      <c r="K95" s="21"/>
      <c r="L95" s="21"/>
      <c r="M95" s="21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</row>
    <row r="96" spans="1:26" ht="15.75" customHeight="1">
      <c r="A96" s="21"/>
      <c r="B96" s="21"/>
      <c r="C96" s="21"/>
      <c r="D96" s="21"/>
      <c r="E96" s="21"/>
      <c r="F96" s="21"/>
      <c r="G96" s="21"/>
      <c r="H96" s="21"/>
      <c r="I96" s="21"/>
      <c r="J96" s="21"/>
      <c r="K96" s="21"/>
      <c r="L96" s="21"/>
      <c r="M96" s="21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</row>
    <row r="97" spans="1:26" ht="15.75" customHeight="1">
      <c r="A97" s="21"/>
      <c r="B97" s="21"/>
      <c r="C97" s="21"/>
      <c r="D97" s="21"/>
      <c r="E97" s="21"/>
      <c r="F97" s="21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</row>
    <row r="98" spans="1:26" ht="15.75" customHeight="1">
      <c r="A98" s="21"/>
      <c r="B98" s="21"/>
      <c r="C98" s="21"/>
      <c r="D98" s="21"/>
      <c r="E98" s="21"/>
      <c r="F98" s="21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1"/>
      <c r="S98" s="21"/>
      <c r="T98" s="21"/>
      <c r="U98" s="21"/>
      <c r="V98" s="21"/>
      <c r="W98" s="21"/>
      <c r="X98" s="21"/>
      <c r="Y98" s="21"/>
      <c r="Z98" s="21"/>
    </row>
    <row r="99" spans="1:26" ht="15.75" customHeight="1">
      <c r="A99" s="21"/>
      <c r="B99" s="21"/>
      <c r="C99" s="21"/>
      <c r="D99" s="21"/>
      <c r="E99" s="21"/>
      <c r="F99" s="21"/>
      <c r="G99" s="21"/>
      <c r="H99" s="21"/>
      <c r="I99" s="21"/>
      <c r="J99" s="21"/>
      <c r="K99" s="21"/>
      <c r="L99" s="21"/>
      <c r="M99" s="21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</row>
    <row r="100" spans="1:26" ht="15.75" customHeight="1">
      <c r="A100" s="21"/>
      <c r="B100" s="21"/>
      <c r="C100" s="21"/>
      <c r="D100" s="21"/>
      <c r="E100" s="21"/>
      <c r="F100" s="21"/>
      <c r="G100" s="21"/>
      <c r="H100" s="21"/>
      <c r="I100" s="21"/>
      <c r="J100" s="21"/>
      <c r="K100" s="21"/>
      <c r="L100" s="21"/>
      <c r="M100" s="21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</row>
    <row r="101" spans="1:26" ht="15.75" customHeight="1">
      <c r="A101" s="21"/>
      <c r="B101" s="21"/>
      <c r="C101" s="21"/>
      <c r="D101" s="21"/>
      <c r="E101" s="21"/>
      <c r="F101" s="21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1"/>
      <c r="S101" s="21"/>
      <c r="T101" s="21"/>
      <c r="U101" s="21"/>
      <c r="V101" s="21"/>
      <c r="W101" s="21"/>
      <c r="X101" s="21"/>
      <c r="Y101" s="21"/>
      <c r="Z101" s="21"/>
    </row>
    <row r="102" spans="1:26" ht="15.75" customHeight="1">
      <c r="A102" s="21"/>
      <c r="B102" s="21"/>
      <c r="C102" s="21"/>
      <c r="D102" s="21"/>
      <c r="E102" s="21"/>
      <c r="F102" s="21"/>
      <c r="G102" s="21"/>
      <c r="H102" s="21"/>
      <c r="I102" s="21"/>
      <c r="J102" s="21"/>
      <c r="K102" s="21"/>
      <c r="L102" s="21"/>
      <c r="M102" s="21"/>
      <c r="N102" s="21"/>
      <c r="O102" s="21"/>
      <c r="P102" s="21"/>
      <c r="Q102" s="21"/>
      <c r="R102" s="21"/>
      <c r="S102" s="21"/>
      <c r="T102" s="21"/>
      <c r="U102" s="21"/>
      <c r="V102" s="21"/>
      <c r="W102" s="21"/>
      <c r="X102" s="21"/>
      <c r="Y102" s="21"/>
      <c r="Z102" s="21"/>
    </row>
    <row r="103" spans="1:26" ht="15.75" customHeight="1">
      <c r="A103" s="21"/>
      <c r="B103" s="21"/>
      <c r="C103" s="21"/>
      <c r="D103" s="21"/>
      <c r="E103" s="21"/>
      <c r="F103" s="21"/>
      <c r="G103" s="21"/>
      <c r="H103" s="21"/>
      <c r="I103" s="21"/>
      <c r="J103" s="21"/>
      <c r="K103" s="21"/>
      <c r="L103" s="21"/>
      <c r="M103" s="21"/>
      <c r="N103" s="21"/>
      <c r="O103" s="21"/>
      <c r="P103" s="21"/>
      <c r="Q103" s="21"/>
      <c r="R103" s="21"/>
      <c r="S103" s="21"/>
      <c r="T103" s="21"/>
      <c r="U103" s="21"/>
      <c r="V103" s="21"/>
      <c r="W103" s="21"/>
      <c r="X103" s="21"/>
      <c r="Y103" s="21"/>
      <c r="Z103" s="21"/>
    </row>
    <row r="104" spans="1:26" ht="15.75" customHeight="1">
      <c r="A104" s="21"/>
      <c r="B104" s="21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</row>
    <row r="105" spans="1:26" ht="15.75" customHeight="1">
      <c r="A105" s="21"/>
      <c r="B105" s="21"/>
      <c r="C105" s="21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</row>
    <row r="106" spans="1:26" ht="15.75" customHeight="1">
      <c r="A106" s="21"/>
      <c r="B106" s="21"/>
      <c r="C106" s="21"/>
      <c r="D106" s="21"/>
      <c r="E106" s="21"/>
      <c r="F106" s="21"/>
      <c r="G106" s="21"/>
      <c r="H106" s="21"/>
      <c r="I106" s="21"/>
      <c r="J106" s="21"/>
      <c r="K106" s="21"/>
      <c r="L106" s="21"/>
      <c r="M106" s="21"/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</row>
    <row r="107" spans="1:26" ht="15.75" customHeight="1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  <c r="R107" s="21"/>
      <c r="S107" s="21"/>
      <c r="T107" s="21"/>
      <c r="U107" s="21"/>
      <c r="V107" s="21"/>
      <c r="W107" s="21"/>
      <c r="X107" s="21"/>
      <c r="Y107" s="21"/>
      <c r="Z107" s="21"/>
    </row>
    <row r="108" spans="1:26" ht="15.75" customHeight="1">
      <c r="A108" s="21"/>
      <c r="B108" s="21"/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1"/>
      <c r="S108" s="21"/>
      <c r="T108" s="21"/>
      <c r="U108" s="21"/>
      <c r="V108" s="21"/>
      <c r="W108" s="21"/>
      <c r="X108" s="21"/>
      <c r="Y108" s="21"/>
      <c r="Z108" s="21"/>
    </row>
    <row r="109" spans="1:26" ht="15.75" customHeight="1">
      <c r="A109" s="21"/>
      <c r="B109" s="21"/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</row>
    <row r="110" spans="1:26" ht="15.75" customHeight="1">
      <c r="A110" s="21"/>
      <c r="B110" s="21"/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  <c r="R110" s="21"/>
      <c r="S110" s="21"/>
      <c r="T110" s="21"/>
      <c r="U110" s="21"/>
      <c r="V110" s="21"/>
      <c r="W110" s="21"/>
      <c r="X110" s="21"/>
      <c r="Y110" s="21"/>
      <c r="Z110" s="21"/>
    </row>
    <row r="111" spans="1:26" ht="15.75" customHeight="1">
      <c r="A111" s="21"/>
      <c r="B111" s="21"/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</row>
    <row r="112" spans="1:26" ht="15.75" customHeight="1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</row>
    <row r="113" spans="1:26" ht="15.75" customHeight="1">
      <c r="A113" s="21"/>
      <c r="B113" s="21"/>
      <c r="C113" s="21"/>
      <c r="D113" s="21"/>
      <c r="E113" s="21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</row>
    <row r="114" spans="1:26" ht="15.75" customHeight="1">
      <c r="A114" s="21"/>
      <c r="B114" s="21"/>
      <c r="C114" s="21"/>
      <c r="D114" s="21"/>
      <c r="E114" s="21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</row>
    <row r="115" spans="1:26" ht="15.75" customHeight="1">
      <c r="A115" s="21"/>
      <c r="B115" s="21"/>
      <c r="C115" s="21"/>
      <c r="D115" s="21"/>
      <c r="E115" s="21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</row>
    <row r="116" spans="1:26" ht="15.75" customHeight="1">
      <c r="A116" s="21"/>
      <c r="B116" s="21"/>
      <c r="C116" s="21"/>
      <c r="D116" s="21"/>
      <c r="E116" s="21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</row>
    <row r="117" spans="1:26" ht="15.75" customHeight="1">
      <c r="A117" s="21"/>
      <c r="B117" s="21"/>
      <c r="C117" s="21"/>
      <c r="D117" s="21"/>
      <c r="E117" s="21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</row>
    <row r="118" spans="1:26" ht="15.75" customHeight="1">
      <c r="A118" s="21"/>
      <c r="B118" s="21"/>
      <c r="C118" s="21"/>
      <c r="D118" s="21"/>
      <c r="E118" s="21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</row>
    <row r="119" spans="1:26" ht="15.75" customHeight="1">
      <c r="A119" s="21"/>
      <c r="B119" s="21"/>
      <c r="C119" s="21"/>
      <c r="D119" s="21"/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</row>
    <row r="120" spans="1:26" ht="15.75" customHeight="1">
      <c r="A120" s="21"/>
      <c r="B120" s="21"/>
      <c r="C120" s="21"/>
      <c r="D120" s="21"/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</row>
    <row r="121" spans="1:26" ht="15.75" customHeight="1">
      <c r="A121" s="21"/>
      <c r="B121" s="21"/>
      <c r="C121" s="21"/>
      <c r="D121" s="21"/>
      <c r="E121" s="21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</row>
    <row r="122" spans="1:26" ht="15.75" customHeight="1">
      <c r="A122" s="21"/>
      <c r="B122" s="21"/>
      <c r="C122" s="21"/>
      <c r="D122" s="21"/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</row>
    <row r="123" spans="1:26" ht="15.75" customHeight="1">
      <c r="A123" s="21"/>
      <c r="B123" s="21"/>
      <c r="C123" s="21"/>
      <c r="D123" s="21"/>
      <c r="E123" s="21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</row>
    <row r="124" spans="1:26" ht="15.75" customHeight="1">
      <c r="A124" s="21"/>
      <c r="B124" s="21"/>
      <c r="C124" s="21"/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</row>
    <row r="125" spans="1:26" ht="15.75" customHeight="1">
      <c r="A125" s="21"/>
      <c r="B125" s="21"/>
      <c r="C125" s="21"/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</row>
    <row r="126" spans="1:26" ht="15.75" customHeight="1">
      <c r="A126" s="21"/>
      <c r="B126" s="21"/>
      <c r="C126" s="21"/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</row>
    <row r="127" spans="1:26" ht="15.75" customHeight="1">
      <c r="A127" s="21"/>
      <c r="B127" s="21"/>
      <c r="C127" s="21"/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</row>
    <row r="128" spans="1:26" ht="15.75" customHeight="1">
      <c r="A128" s="21"/>
      <c r="B128" s="21"/>
      <c r="C128" s="21"/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</row>
    <row r="129" spans="1:26" ht="15.75" customHeight="1">
      <c r="A129" s="21"/>
      <c r="B129" s="21"/>
      <c r="C129" s="21"/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</row>
    <row r="130" spans="1:26" ht="15.75" customHeight="1">
      <c r="A130" s="21"/>
      <c r="B130" s="21"/>
      <c r="C130" s="21"/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</row>
    <row r="131" spans="1:26" ht="15.75" customHeight="1">
      <c r="A131" s="21"/>
      <c r="B131" s="21"/>
      <c r="C131" s="21"/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</row>
    <row r="132" spans="1:26" ht="15.75" customHeight="1">
      <c r="A132" s="21"/>
      <c r="B132" s="21"/>
      <c r="C132" s="21"/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</row>
    <row r="133" spans="1:26" ht="15.75" customHeight="1">
      <c r="A133" s="21"/>
      <c r="B133" s="21"/>
      <c r="C133" s="21"/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</row>
    <row r="134" spans="1:26" ht="15.75" customHeight="1">
      <c r="A134" s="21"/>
      <c r="B134" s="21"/>
      <c r="C134" s="21"/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</row>
    <row r="135" spans="1:26" ht="15.75" customHeight="1">
      <c r="A135" s="21"/>
      <c r="B135" s="21"/>
      <c r="C135" s="21"/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</row>
    <row r="136" spans="1:26" ht="15.75" customHeight="1">
      <c r="A136" s="21"/>
      <c r="B136" s="21"/>
      <c r="C136" s="21"/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</row>
    <row r="137" spans="1:26" ht="15.75" customHeight="1">
      <c r="A137" s="21"/>
      <c r="B137" s="21"/>
      <c r="C137" s="21"/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</row>
    <row r="138" spans="1:26" ht="15.75" customHeight="1">
      <c r="A138" s="21"/>
      <c r="B138" s="21"/>
      <c r="C138" s="21"/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</row>
    <row r="139" spans="1:26" ht="15.75" customHeight="1">
      <c r="A139" s="21"/>
      <c r="B139" s="21"/>
      <c r="C139" s="21"/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</row>
    <row r="140" spans="1:26" ht="15.75" customHeight="1">
      <c r="A140" s="21"/>
      <c r="B140" s="21"/>
      <c r="C140" s="21"/>
      <c r="D140" s="21"/>
      <c r="E140" s="21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</row>
    <row r="141" spans="1:26" ht="15.75" customHeight="1">
      <c r="A141" s="21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</row>
    <row r="142" spans="1:26" ht="15.75" customHeight="1">
      <c r="A142" s="21"/>
      <c r="B142" s="21"/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</row>
    <row r="143" spans="1:26" ht="15.75" customHeight="1">
      <c r="A143" s="21"/>
      <c r="B143" s="21"/>
      <c r="C143" s="21"/>
      <c r="D143" s="21"/>
      <c r="E143" s="21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</row>
    <row r="144" spans="1:26" ht="15.75" customHeight="1">
      <c r="A144" s="21"/>
      <c r="B144" s="21"/>
      <c r="C144" s="21"/>
      <c r="D144" s="21"/>
      <c r="E144" s="21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</row>
    <row r="145" spans="1:26" ht="15.75" customHeight="1">
      <c r="A145" s="21"/>
      <c r="B145" s="21"/>
      <c r="C145" s="21"/>
      <c r="D145" s="21"/>
      <c r="E145" s="21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</row>
    <row r="146" spans="1:26" ht="15.75" customHeight="1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</row>
    <row r="147" spans="1:26" ht="15.75" customHeight="1">
      <c r="A147" s="21"/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</row>
    <row r="148" spans="1:26" ht="15.75" customHeight="1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</row>
    <row r="149" spans="1:26" ht="15.75" customHeight="1">
      <c r="A149" s="21"/>
      <c r="B149" s="21"/>
      <c r="C149" s="21"/>
      <c r="D149" s="21"/>
      <c r="E149" s="21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</row>
    <row r="150" spans="1:26" ht="15.75" customHeight="1">
      <c r="A150" s="21"/>
      <c r="B150" s="21"/>
      <c r="C150" s="21"/>
      <c r="D150" s="21"/>
      <c r="E150" s="21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</row>
    <row r="151" spans="1:26" ht="15.75" customHeight="1">
      <c r="A151" s="21"/>
      <c r="B151" s="21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</row>
    <row r="152" spans="1:26" ht="15.75" customHeight="1">
      <c r="A152" s="21"/>
      <c r="B152" s="21"/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</row>
    <row r="153" spans="1:26" ht="15.75" customHeight="1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</row>
    <row r="154" spans="1:26" ht="15.75" customHeight="1">
      <c r="A154" s="21"/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</row>
    <row r="155" spans="1:26" ht="15.75" customHeight="1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</row>
    <row r="156" spans="1:26" ht="15.75" customHeight="1">
      <c r="A156" s="21"/>
      <c r="B156" s="21"/>
      <c r="C156" s="21"/>
      <c r="D156" s="21"/>
      <c r="E156" s="21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</row>
    <row r="157" spans="1:26" ht="15.75" customHeight="1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</row>
    <row r="158" spans="1:26" ht="15.75" customHeight="1">
      <c r="A158" s="21"/>
      <c r="B158" s="21"/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</row>
    <row r="159" spans="1:26" ht="15.75" customHeight="1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</row>
    <row r="160" spans="1:26" ht="15.75" customHeight="1">
      <c r="A160" s="21"/>
      <c r="B160" s="21"/>
      <c r="C160" s="21"/>
      <c r="D160" s="21"/>
      <c r="E160" s="21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</row>
    <row r="161" spans="1:26" ht="15.75" customHeight="1">
      <c r="A161" s="21"/>
      <c r="B161" s="21"/>
      <c r="C161" s="21"/>
      <c r="D161" s="21"/>
      <c r="E161" s="21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</row>
    <row r="162" spans="1:26" ht="15.75" customHeight="1">
      <c r="A162" s="21"/>
      <c r="B162" s="21"/>
      <c r="C162" s="21"/>
      <c r="D162" s="21"/>
      <c r="E162" s="21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</row>
    <row r="163" spans="1:26" ht="15.75" customHeight="1">
      <c r="A163" s="21"/>
      <c r="B163" s="21"/>
      <c r="C163" s="21"/>
      <c r="D163" s="21"/>
      <c r="E163" s="21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</row>
    <row r="164" spans="1:26" ht="15.75" customHeight="1">
      <c r="A164" s="21"/>
      <c r="B164" s="21"/>
      <c r="C164" s="21"/>
      <c r="D164" s="21"/>
      <c r="E164" s="21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</row>
    <row r="165" spans="1:26" ht="15.75" customHeight="1">
      <c r="A165" s="21"/>
      <c r="B165" s="21"/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</row>
    <row r="166" spans="1:26" ht="15.75" customHeight="1">
      <c r="A166" s="21"/>
      <c r="B166" s="21"/>
      <c r="C166" s="21"/>
      <c r="D166" s="21"/>
      <c r="E166" s="21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</row>
    <row r="167" spans="1:26" ht="15.75" customHeight="1">
      <c r="A167" s="21"/>
      <c r="B167" s="21"/>
      <c r="C167" s="21"/>
      <c r="D167" s="21"/>
      <c r="E167" s="21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</row>
    <row r="168" spans="1:26" ht="15.75" customHeight="1">
      <c r="A168" s="21"/>
      <c r="B168" s="21"/>
      <c r="C168" s="21"/>
      <c r="D168" s="21"/>
      <c r="E168" s="21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</row>
    <row r="169" spans="1:26" ht="15.75" customHeight="1">
      <c r="A169" s="21"/>
      <c r="B169" s="21"/>
      <c r="C169" s="21"/>
      <c r="D169" s="21"/>
      <c r="E169" s="21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</row>
    <row r="170" spans="1:26" ht="15.75" customHeight="1">
      <c r="A170" s="21"/>
      <c r="B170" s="21"/>
      <c r="C170" s="21"/>
      <c r="D170" s="21"/>
      <c r="E170" s="21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</row>
    <row r="171" spans="1:26" ht="15.75" customHeight="1">
      <c r="A171" s="21"/>
      <c r="B171" s="21"/>
      <c r="C171" s="21"/>
      <c r="D171" s="21"/>
      <c r="E171" s="21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</row>
    <row r="172" spans="1:26" ht="15.75" customHeight="1">
      <c r="A172" s="21"/>
      <c r="B172" s="21"/>
      <c r="C172" s="21"/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</row>
    <row r="173" spans="1:26" ht="15.75" customHeight="1">
      <c r="A173" s="21"/>
      <c r="B173" s="21"/>
      <c r="C173" s="21"/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</row>
    <row r="174" spans="1:26" ht="15.75" customHeight="1">
      <c r="A174" s="21"/>
      <c r="B174" s="21"/>
      <c r="C174" s="21"/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</row>
    <row r="175" spans="1:26" ht="15.75" customHeight="1">
      <c r="A175" s="21"/>
      <c r="B175" s="21"/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</row>
    <row r="176" spans="1:26" ht="15.75" customHeight="1">
      <c r="A176" s="21"/>
      <c r="B176" s="21"/>
      <c r="C176" s="21"/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</row>
    <row r="177" spans="1:26" ht="15.75" customHeight="1">
      <c r="A177" s="21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</row>
    <row r="178" spans="1:26" ht="15.75" customHeight="1">
      <c r="A178" s="21"/>
      <c r="B178" s="21"/>
      <c r="C178" s="21"/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</row>
    <row r="179" spans="1:26" ht="15.75" customHeight="1">
      <c r="A179" s="21"/>
      <c r="B179" s="21"/>
      <c r="C179" s="21"/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</row>
    <row r="180" spans="1:26" ht="15.75" customHeight="1">
      <c r="A180" s="21"/>
      <c r="B180" s="21"/>
      <c r="C180" s="21"/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</row>
    <row r="181" spans="1:26" ht="15.75" customHeight="1">
      <c r="A181" s="21"/>
      <c r="B181" s="21"/>
      <c r="C181" s="21"/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</row>
    <row r="182" spans="1:26" ht="15.75" customHeight="1">
      <c r="A182" s="21"/>
      <c r="B182" s="21"/>
      <c r="C182" s="21"/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</row>
    <row r="183" spans="1:26" ht="15.75" customHeight="1">
      <c r="A183" s="21"/>
      <c r="B183" s="21"/>
      <c r="C183" s="21"/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</row>
    <row r="184" spans="1:26" ht="15.75" customHeight="1">
      <c r="A184" s="21"/>
      <c r="B184" s="21"/>
      <c r="C184" s="21"/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</row>
    <row r="185" spans="1:26" ht="15.75" customHeight="1">
      <c r="A185" s="21"/>
      <c r="B185" s="21"/>
      <c r="C185" s="21"/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</row>
    <row r="186" spans="1:26" ht="15.75" customHeight="1">
      <c r="A186" s="21"/>
      <c r="B186" s="21"/>
      <c r="C186" s="21"/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</row>
    <row r="187" spans="1:26" ht="15.75" customHeight="1">
      <c r="A187" s="21"/>
      <c r="B187" s="21"/>
      <c r="C187" s="21"/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</row>
    <row r="188" spans="1:26" ht="15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5.75" customHeight="1">
      <c r="A189" s="21"/>
      <c r="B189" s="21"/>
      <c r="C189" s="21"/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</row>
    <row r="190" spans="1:26" ht="15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5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5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5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5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5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5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5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5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5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5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5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5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5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5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5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5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5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5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5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5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5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5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5.75" customHeight="1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5.75" customHeight="1">
      <c r="A214" s="21"/>
      <c r="B214" s="21"/>
      <c r="C214" s="21"/>
      <c r="D214" s="21"/>
      <c r="E214" s="21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5.75" customHeight="1">
      <c r="A215" s="21"/>
      <c r="B215" s="21"/>
      <c r="C215" s="21"/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</row>
    <row r="216" spans="1:26" ht="15.75" customHeight="1">
      <c r="A216" s="21"/>
      <c r="B216" s="21"/>
      <c r="C216" s="21"/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</row>
    <row r="217" spans="1:26" ht="15.75" customHeight="1">
      <c r="A217" s="21"/>
      <c r="B217" s="21"/>
      <c r="C217" s="21"/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</row>
    <row r="218" spans="1:26" ht="15.75" customHeight="1">
      <c r="A218" s="21"/>
      <c r="B218" s="21"/>
      <c r="C218" s="21"/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</row>
    <row r="219" spans="1:26" ht="15.75" customHeight="1">
      <c r="A219" s="21"/>
      <c r="B219" s="21"/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</row>
    <row r="220" spans="1:26" ht="15.75" customHeight="1">
      <c r="A220" s="21"/>
      <c r="B220" s="21"/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</row>
    <row r="221" spans="1:26" ht="15.75" customHeight="1">
      <c r="A221" s="21"/>
      <c r="B221" s="21"/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</row>
    <row r="222" spans="1:26" ht="15.75" customHeight="1">
      <c r="A222" s="21"/>
      <c r="B222" s="21"/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</row>
    <row r="223" spans="1:26" ht="15.75" customHeight="1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</row>
    <row r="224" spans="1:26" ht="15.75" customHeight="1">
      <c r="A224" s="21"/>
      <c r="B224" s="21"/>
      <c r="C224" s="21"/>
      <c r="D224" s="21"/>
      <c r="E224" s="21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</row>
    <row r="225" spans="1:26" ht="15.75" customHeight="1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</row>
    <row r="226" spans="1:26" ht="15.75" customHeight="1">
      <c r="A226" s="21"/>
      <c r="B226" s="21"/>
      <c r="C226" s="21"/>
      <c r="D226" s="21"/>
      <c r="E226" s="21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</row>
    <row r="227" spans="1:26" ht="15.75" customHeight="1">
      <c r="A227" s="21"/>
      <c r="B227" s="21"/>
      <c r="C227" s="21"/>
      <c r="D227" s="21"/>
      <c r="E227" s="21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</row>
    <row r="228" spans="1:26" ht="15.75" customHeight="1">
      <c r="A228" s="21"/>
      <c r="B228" s="21"/>
      <c r="C228" s="21"/>
      <c r="D228" s="21"/>
      <c r="E228" s="21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</row>
    <row r="229" spans="1:26" ht="15.75" customHeight="1">
      <c r="A229" s="21"/>
      <c r="B229" s="21"/>
      <c r="C229" s="21"/>
      <c r="D229" s="21"/>
      <c r="E229" s="21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</row>
    <row r="230" spans="1:26" ht="15.75" customHeight="1">
      <c r="A230" s="21"/>
      <c r="B230" s="21"/>
      <c r="C230" s="21"/>
      <c r="D230" s="21"/>
      <c r="E230" s="21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</row>
    <row r="231" spans="1:26" ht="15.75" customHeight="1">
      <c r="A231" s="21"/>
      <c r="B231" s="21"/>
      <c r="C231" s="21"/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</row>
    <row r="232" spans="1:26" ht="15.75" customHeight="1">
      <c r="A232" s="21"/>
      <c r="B232" s="21"/>
      <c r="C232" s="21"/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</row>
    <row r="233" spans="1:26" ht="15.75" customHeight="1">
      <c r="A233" s="21"/>
      <c r="B233" s="21"/>
      <c r="C233" s="21"/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</row>
    <row r="234" spans="1:26" ht="15.75" customHeight="1">
      <c r="A234" s="21"/>
      <c r="B234" s="21"/>
      <c r="C234" s="21"/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</row>
    <row r="235" spans="1:26" ht="15.75" customHeight="1">
      <c r="A235" s="21"/>
      <c r="B235" s="21"/>
      <c r="C235" s="21"/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</row>
    <row r="236" spans="1:26" ht="15.75" customHeight="1">
      <c r="A236" s="21"/>
      <c r="B236" s="21"/>
      <c r="C236" s="21"/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</row>
    <row r="237" spans="1:26" ht="15.75" customHeight="1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</row>
    <row r="238" spans="1:26" ht="15.75" customHeight="1">
      <c r="A238" s="21"/>
      <c r="B238" s="21"/>
      <c r="C238" s="21"/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</row>
    <row r="239" spans="1:26" ht="15.75" customHeight="1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</row>
    <row r="240" spans="1:26" ht="15.75" customHeight="1">
      <c r="A240" s="21"/>
      <c r="B240" s="21"/>
      <c r="C240" s="21"/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</row>
    <row r="241" spans="1:26" ht="15.75" customHeight="1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</row>
    <row r="242" spans="1:26" ht="15.75" customHeight="1">
      <c r="A242" s="21"/>
      <c r="B242" s="21"/>
      <c r="C242" s="21"/>
      <c r="D242" s="21"/>
      <c r="E242" s="21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</row>
    <row r="243" spans="1:26" ht="15.75" customHeight="1">
      <c r="A243" s="21"/>
      <c r="B243" s="21"/>
      <c r="C243" s="21"/>
      <c r="D243" s="21"/>
      <c r="E243" s="21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</row>
    <row r="244" spans="1:26" ht="15.75" customHeight="1">
      <c r="A244" s="21"/>
      <c r="B244" s="21"/>
      <c r="C244" s="21"/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</row>
    <row r="245" spans="1:26" ht="15.75" customHeight="1">
      <c r="A245" s="21"/>
      <c r="B245" s="21"/>
      <c r="C245" s="21"/>
      <c r="D245" s="21"/>
      <c r="E245" s="21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</row>
    <row r="246" spans="1:26" ht="15.75" customHeight="1">
      <c r="A246" s="21"/>
      <c r="B246" s="21"/>
      <c r="C246" s="21"/>
      <c r="D246" s="21"/>
      <c r="E246" s="21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</row>
    <row r="247" spans="1:26" ht="15.75" customHeight="1">
      <c r="A247" s="21"/>
      <c r="B247" s="21"/>
      <c r="C247" s="21"/>
      <c r="D247" s="21"/>
      <c r="E247" s="21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</row>
    <row r="248" spans="1:26" ht="15.75" customHeight="1">
      <c r="A248" s="21"/>
      <c r="B248" s="21"/>
      <c r="C248" s="21"/>
      <c r="D248" s="21"/>
      <c r="E248" s="21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</row>
    <row r="249" spans="1:26" ht="15.75" customHeight="1">
      <c r="A249" s="21"/>
      <c r="B249" s="21"/>
      <c r="C249" s="21"/>
      <c r="D249" s="21"/>
      <c r="E249" s="21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</row>
    <row r="250" spans="1:26" ht="15.75" customHeight="1">
      <c r="A250" s="21"/>
      <c r="B250" s="21"/>
      <c r="C250" s="21"/>
      <c r="D250" s="21"/>
      <c r="E250" s="21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</row>
    <row r="251" spans="1:26" ht="15.75" customHeight="1">
      <c r="A251" s="21"/>
      <c r="B251" s="21"/>
      <c r="C251" s="21"/>
      <c r="D251" s="21"/>
      <c r="E251" s="21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</row>
    <row r="252" spans="1:26" ht="15.75" customHeight="1">
      <c r="A252" s="21"/>
      <c r="B252" s="21"/>
      <c r="C252" s="21"/>
      <c r="D252" s="21"/>
      <c r="E252" s="21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</row>
    <row r="253" spans="1:26" ht="15.75" customHeight="1">
      <c r="A253" s="21"/>
      <c r="B253" s="21"/>
      <c r="C253" s="21"/>
      <c r="D253" s="21"/>
      <c r="E253" s="21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</row>
    <row r="254" spans="1:26" ht="15.75" customHeight="1">
      <c r="A254" s="21"/>
      <c r="B254" s="21"/>
      <c r="C254" s="21"/>
      <c r="D254" s="21"/>
      <c r="E254" s="21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</row>
    <row r="255" spans="1:26" ht="15.75" customHeight="1">
      <c r="A255" s="21"/>
      <c r="B255" s="21"/>
      <c r="C255" s="21"/>
      <c r="D255" s="21"/>
      <c r="E255" s="21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</row>
    <row r="256" spans="1:26" ht="15.75" customHeight="1">
      <c r="A256" s="21"/>
      <c r="B256" s="21"/>
      <c r="C256" s="21"/>
      <c r="D256" s="21"/>
      <c r="E256" s="21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</row>
    <row r="257" spans="1:26" ht="15.75" customHeight="1">
      <c r="A257" s="21"/>
      <c r="B257" s="21"/>
      <c r="C257" s="21"/>
      <c r="D257" s="21"/>
      <c r="E257" s="21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</row>
    <row r="258" spans="1:26" ht="15.75" customHeight="1">
      <c r="A258" s="21"/>
      <c r="B258" s="21"/>
      <c r="C258" s="21"/>
      <c r="D258" s="21"/>
      <c r="E258" s="21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</row>
    <row r="259" spans="1:26" ht="15.75" customHeight="1">
      <c r="A259" s="21"/>
      <c r="B259" s="21"/>
      <c r="C259" s="21"/>
      <c r="D259" s="21"/>
      <c r="E259" s="21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</row>
    <row r="260" spans="1:26" ht="15.75" customHeight="1">
      <c r="A260" s="21"/>
      <c r="B260" s="21"/>
      <c r="C260" s="21"/>
      <c r="D260" s="21"/>
      <c r="E260" s="21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</row>
    <row r="261" spans="1:26" ht="15.75" customHeight="1">
      <c r="A261" s="21"/>
      <c r="B261" s="21"/>
      <c r="C261" s="21"/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</row>
    <row r="262" spans="1:26" ht="15.75" customHeight="1">
      <c r="A262" s="21"/>
      <c r="B262" s="21"/>
      <c r="C262" s="21"/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</row>
    <row r="263" spans="1:26" ht="15.75" customHeight="1">
      <c r="A263" s="21"/>
      <c r="B263" s="21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</row>
    <row r="264" spans="1:26" ht="15.75" customHeight="1">
      <c r="A264" s="21"/>
      <c r="B264" s="21"/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</row>
    <row r="265" spans="1:26" ht="15.75" customHeight="1">
      <c r="A265" s="21"/>
      <c r="B265" s="21"/>
      <c r="C265" s="21"/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</row>
    <row r="266" spans="1:26" ht="15.75" customHeight="1">
      <c r="A266" s="21"/>
      <c r="B266" s="21"/>
      <c r="C266" s="21"/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</row>
    <row r="267" spans="1:26" ht="15.75" customHeight="1">
      <c r="A267" s="21"/>
      <c r="B267" s="21"/>
      <c r="C267" s="21"/>
      <c r="D267" s="21"/>
      <c r="E267" s="21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</row>
    <row r="268" spans="1:26" ht="15.75" customHeight="1">
      <c r="A268" s="21"/>
      <c r="B268" s="21"/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</row>
    <row r="269" spans="1:26" ht="15.75" customHeight="1">
      <c r="A269" s="21"/>
      <c r="B269" s="21"/>
      <c r="C269" s="21"/>
      <c r="D269" s="21"/>
      <c r="E269" s="21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</row>
    <row r="270" spans="1:26" ht="15.75" customHeight="1">
      <c r="A270" s="21"/>
      <c r="B270" s="21"/>
      <c r="C270" s="21"/>
      <c r="D270" s="21"/>
      <c r="E270" s="21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</row>
    <row r="271" spans="1:26" ht="15.75" customHeight="1">
      <c r="A271" s="21"/>
      <c r="B271" s="21"/>
      <c r="C271" s="21"/>
      <c r="D271" s="21"/>
      <c r="E271" s="21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</row>
    <row r="272" spans="1:26" ht="15.75" customHeight="1">
      <c r="A272" s="21"/>
      <c r="B272" s="21"/>
      <c r="C272" s="21"/>
      <c r="D272" s="21"/>
      <c r="E272" s="21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</row>
    <row r="273" spans="1:26" ht="15.75" customHeight="1">
      <c r="A273" s="21"/>
      <c r="B273" s="21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</row>
    <row r="274" spans="1:26" ht="15.75" customHeight="1">
      <c r="A274" s="21"/>
      <c r="B274" s="21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</row>
    <row r="275" spans="1:26" ht="15.75" customHeight="1">
      <c r="A275" s="21"/>
      <c r="B275" s="21"/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</row>
    <row r="276" spans="1:26" ht="15.75" customHeight="1">
      <c r="A276" s="21"/>
      <c r="B276" s="21"/>
      <c r="C276" s="21"/>
      <c r="D276" s="21"/>
      <c r="E276" s="21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</row>
    <row r="277" spans="1:26" ht="15.75" customHeight="1">
      <c r="A277" s="21"/>
      <c r="B277" s="21"/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</row>
    <row r="278" spans="1:26" ht="15.75" customHeight="1">
      <c r="A278" s="21"/>
      <c r="B278" s="21"/>
      <c r="C278" s="21"/>
      <c r="D278" s="21"/>
      <c r="E278" s="21"/>
      <c r="F278" s="21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</row>
    <row r="279" spans="1:26" ht="15.75" customHeight="1">
      <c r="A279" s="21"/>
      <c r="B279" s="21"/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</row>
    <row r="280" spans="1:26" ht="15.75" customHeight="1">
      <c r="A280" s="21"/>
      <c r="B280" s="21"/>
      <c r="C280" s="21"/>
      <c r="D280" s="21"/>
      <c r="E280" s="21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</row>
    <row r="281" spans="1:26" ht="15.75" customHeight="1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</row>
    <row r="282" spans="1:26" ht="15.75" customHeight="1">
      <c r="A282" s="21"/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</row>
    <row r="283" spans="1:26" ht="15.75" customHeight="1">
      <c r="A283" s="21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</row>
    <row r="284" spans="1:26" ht="15.75" customHeight="1">
      <c r="A284" s="21"/>
      <c r="B284" s="21"/>
      <c r="C284" s="21"/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</row>
    <row r="285" spans="1:26" ht="15.75" customHeight="1">
      <c r="A285" s="21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</row>
    <row r="286" spans="1:26" ht="15.75" customHeight="1">
      <c r="A286" s="21"/>
      <c r="B286" s="21"/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</row>
    <row r="287" spans="1:26" ht="15.75" customHeight="1">
      <c r="A287" s="21"/>
      <c r="B287" s="21"/>
      <c r="C287" s="21"/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</row>
    <row r="288" spans="1:26" ht="15.75" customHeight="1">
      <c r="A288" s="21"/>
      <c r="B288" s="21"/>
      <c r="C288" s="21"/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</row>
    <row r="289" spans="1:26" ht="15.75" customHeight="1">
      <c r="A289" s="21"/>
      <c r="B289" s="21"/>
      <c r="C289" s="21"/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</row>
    <row r="290" spans="1:26" ht="15.75" customHeight="1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</row>
    <row r="291" spans="1:26" ht="15.75" customHeight="1">
      <c r="A291" s="21"/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</row>
    <row r="292" spans="1:26" ht="15.75" customHeight="1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</row>
    <row r="293" spans="1:26" ht="15.75" customHeight="1">
      <c r="A293" s="21"/>
      <c r="B293" s="21"/>
      <c r="C293" s="21"/>
      <c r="D293" s="21"/>
      <c r="E293" s="21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</row>
    <row r="294" spans="1:26" ht="15.75" customHeight="1">
      <c r="A294" s="21"/>
      <c r="B294" s="21"/>
      <c r="C294" s="21"/>
      <c r="D294" s="21"/>
      <c r="E294" s="21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</row>
    <row r="295" spans="1:26" ht="15.75" customHeight="1">
      <c r="A295" s="21"/>
      <c r="B295" s="21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</row>
    <row r="296" spans="1:26" ht="15.75" customHeight="1">
      <c r="A296" s="21"/>
      <c r="B296" s="21"/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</row>
    <row r="297" spans="1:26" ht="15.75" customHeight="1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</row>
    <row r="298" spans="1:26" ht="15.75" customHeight="1">
      <c r="A298" s="21"/>
      <c r="B298" s="21"/>
      <c r="C298" s="21"/>
      <c r="D298" s="21"/>
      <c r="E298" s="21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</row>
    <row r="299" spans="1:26" ht="15.75" customHeight="1">
      <c r="A299" s="21"/>
      <c r="B299" s="21"/>
      <c r="C299" s="21"/>
      <c r="D299" s="21"/>
      <c r="E299" s="21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</row>
    <row r="300" spans="1:26" ht="15.75" customHeight="1">
      <c r="A300" s="21"/>
      <c r="B300" s="21"/>
      <c r="C300" s="21"/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</row>
    <row r="301" spans="1:26" ht="15.75" customHeight="1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</row>
    <row r="302" spans="1:26" ht="15.75" customHeight="1">
      <c r="A302" s="21"/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</row>
    <row r="303" spans="1:26" ht="15.75" customHeight="1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</row>
    <row r="304" spans="1:26" ht="15.75" customHeight="1">
      <c r="A304" s="21"/>
      <c r="B304" s="21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</row>
    <row r="305" spans="1:26" ht="15.75" customHeight="1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</row>
    <row r="306" spans="1:26" ht="15.75" customHeight="1">
      <c r="A306" s="21"/>
      <c r="B306" s="21"/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</row>
    <row r="307" spans="1:26" ht="15.75" customHeight="1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</row>
    <row r="308" spans="1:26" ht="15.75" customHeight="1">
      <c r="A308" s="21"/>
      <c r="B308" s="21"/>
      <c r="C308" s="21"/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</row>
    <row r="309" spans="1:26" ht="15.75" customHeight="1">
      <c r="A309" s="21"/>
      <c r="B309" s="21"/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</row>
    <row r="310" spans="1:26" ht="15.75" customHeight="1">
      <c r="A310" s="21"/>
      <c r="B310" s="21"/>
      <c r="C310" s="21"/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</row>
    <row r="311" spans="1:26" ht="15.75" customHeight="1">
      <c r="A311" s="21"/>
      <c r="B311" s="21"/>
      <c r="C311" s="21"/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</row>
    <row r="312" spans="1:26" ht="15.75" customHeight="1">
      <c r="A312" s="21"/>
      <c r="B312" s="21"/>
      <c r="C312" s="21"/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</row>
    <row r="313" spans="1:26" ht="15.75" customHeight="1">
      <c r="A313" s="21"/>
      <c r="B313" s="21"/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</row>
    <row r="314" spans="1:26" ht="15.75" customHeight="1">
      <c r="A314" s="21"/>
      <c r="B314" s="21"/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</row>
    <row r="315" spans="1:26" ht="15.75" customHeight="1">
      <c r="A315" s="21"/>
      <c r="B315" s="21"/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</row>
    <row r="316" spans="1:26" ht="15.75" customHeight="1">
      <c r="A316" s="21"/>
      <c r="B316" s="21"/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</row>
    <row r="317" spans="1:26" ht="15.75" customHeight="1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</row>
    <row r="318" spans="1:26" ht="15.75" customHeight="1">
      <c r="A318" s="21"/>
      <c r="B318" s="21"/>
      <c r="C318" s="21"/>
      <c r="D318" s="21"/>
      <c r="E318" s="21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</row>
    <row r="319" spans="1:26" ht="15.75" customHeight="1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</row>
    <row r="320" spans="1:26" ht="15.75" customHeight="1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</row>
    <row r="321" spans="1:26" ht="15.75" customHeight="1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</row>
    <row r="322" spans="1:26" ht="15.75" customHeight="1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</row>
    <row r="323" spans="1:26" ht="15.75" customHeight="1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</row>
    <row r="324" spans="1:26" ht="15.75" customHeight="1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</row>
    <row r="325" spans="1:26" ht="15.75" customHeight="1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</row>
    <row r="326" spans="1:26" ht="15.75" customHeight="1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</row>
    <row r="327" spans="1:26" ht="15.75" customHeight="1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</row>
    <row r="328" spans="1:26" ht="15.75" customHeight="1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</row>
    <row r="329" spans="1:26" ht="15.75" customHeight="1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</row>
    <row r="330" spans="1:26" ht="15.75" customHeight="1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</row>
    <row r="331" spans="1:26" ht="15.75" customHeight="1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</row>
    <row r="332" spans="1:26" ht="15.75" customHeight="1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</row>
    <row r="333" spans="1:26" ht="15.75" customHeight="1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</row>
    <row r="334" spans="1:26" ht="15.75" customHeight="1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</row>
    <row r="335" spans="1:26" ht="15.75" customHeight="1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</row>
    <row r="336" spans="1:26" ht="15.75" customHeight="1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</row>
    <row r="337" spans="1:26" ht="15.75" customHeight="1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</row>
    <row r="338" spans="1:26" ht="15.75" customHeight="1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</row>
    <row r="339" spans="1:26" ht="15.75" customHeight="1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</row>
    <row r="340" spans="1:26" ht="15.75" customHeight="1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</row>
    <row r="341" spans="1:26" ht="15.75" customHeight="1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</row>
    <row r="342" spans="1:26" ht="15.75" customHeight="1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</row>
    <row r="343" spans="1:26" ht="15.75" customHeight="1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</row>
    <row r="344" spans="1:26" ht="15.75" customHeight="1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</row>
    <row r="345" spans="1:26" ht="15.75" customHeight="1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</row>
    <row r="346" spans="1:26" ht="15.75" customHeight="1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</row>
    <row r="347" spans="1:26" ht="15.75" customHeight="1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</row>
    <row r="348" spans="1:26" ht="15.75" customHeight="1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</row>
    <row r="349" spans="1:26" ht="15.75" customHeight="1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</row>
    <row r="350" spans="1:26" ht="15.75" customHeight="1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</row>
    <row r="351" spans="1:26" ht="15.75" customHeight="1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</row>
    <row r="352" spans="1:26" ht="15.75" customHeight="1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</row>
    <row r="353" spans="1:26" ht="15.75" customHeight="1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</row>
    <row r="354" spans="1:26" ht="15.75" customHeight="1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</row>
    <row r="355" spans="1:26" ht="15.75" customHeight="1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</row>
    <row r="356" spans="1:26" ht="15.75" customHeight="1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</row>
    <row r="357" spans="1:26" ht="15.75" customHeight="1">
      <c r="A357" s="21"/>
      <c r="B357" s="21"/>
      <c r="C357" s="21"/>
      <c r="D357" s="21"/>
      <c r="E357" s="21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</row>
    <row r="358" spans="1:26" ht="15.75" customHeight="1">
      <c r="A358" s="21"/>
      <c r="B358" s="21"/>
      <c r="C358" s="21"/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</row>
    <row r="359" spans="1:26" ht="15.75" customHeight="1">
      <c r="A359" s="21"/>
      <c r="B359" s="21"/>
      <c r="C359" s="21"/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</row>
    <row r="360" spans="1:26" ht="15.75" customHeight="1">
      <c r="A360" s="21"/>
      <c r="B360" s="21"/>
      <c r="C360" s="21"/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</row>
    <row r="361" spans="1:26" ht="15.75" customHeight="1">
      <c r="A361" s="21"/>
      <c r="B361" s="21"/>
      <c r="C361" s="21"/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</row>
    <row r="362" spans="1:26" ht="15.75" customHeight="1">
      <c r="A362" s="21"/>
      <c r="B362" s="21"/>
      <c r="C362" s="21"/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</row>
    <row r="363" spans="1:26" ht="15.75" customHeight="1">
      <c r="A363" s="21"/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</row>
    <row r="364" spans="1:26" ht="15.75" customHeight="1">
      <c r="A364" s="21"/>
      <c r="B364" s="21"/>
      <c r="C364" s="21"/>
      <c r="D364" s="21"/>
      <c r="E364" s="21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</row>
    <row r="365" spans="1:26" ht="15.75" customHeight="1">
      <c r="A365" s="21"/>
      <c r="B365" s="21"/>
      <c r="C365" s="21"/>
      <c r="D365" s="21"/>
      <c r="E365" s="21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</row>
    <row r="366" spans="1:26" ht="15.75" customHeight="1">
      <c r="A366" s="21"/>
      <c r="B366" s="21"/>
      <c r="C366" s="21"/>
      <c r="D366" s="21"/>
      <c r="E366" s="21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</row>
    <row r="367" spans="1:26" ht="15.75" customHeight="1">
      <c r="A367" s="21"/>
      <c r="B367" s="21"/>
      <c r="C367" s="21"/>
      <c r="D367" s="21"/>
      <c r="E367" s="21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</row>
    <row r="368" spans="1:26" ht="15.75" customHeight="1">
      <c r="A368" s="21"/>
      <c r="B368" s="21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</row>
    <row r="369" spans="1:26" ht="15.75" customHeight="1">
      <c r="A369" s="21"/>
      <c r="B369" s="21"/>
      <c r="C369" s="21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</row>
    <row r="370" spans="1:26" ht="15.75" customHeight="1">
      <c r="A370" s="21"/>
      <c r="B370" s="21"/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</row>
    <row r="371" spans="1:26" ht="15.75" customHeight="1">
      <c r="A371" s="21"/>
      <c r="B371" s="21"/>
      <c r="C371" s="21"/>
      <c r="D371" s="21"/>
      <c r="E371" s="21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</row>
    <row r="372" spans="1:26" ht="15.75" customHeight="1">
      <c r="A372" s="21"/>
      <c r="B372" s="21"/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</row>
    <row r="373" spans="1:26" ht="15.75" customHeight="1">
      <c r="A373" s="21"/>
      <c r="B373" s="21"/>
      <c r="C373" s="21"/>
      <c r="D373" s="21"/>
      <c r="E373" s="21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</row>
    <row r="374" spans="1:26" ht="15.75" customHeight="1">
      <c r="A374" s="21"/>
      <c r="B374" s="21"/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</row>
    <row r="375" spans="1:26" ht="15.75" customHeight="1">
      <c r="A375" s="21"/>
      <c r="B375" s="21"/>
      <c r="C375" s="21"/>
      <c r="D375" s="21"/>
      <c r="E375" s="21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</row>
    <row r="376" spans="1:26" ht="15.75" customHeight="1">
      <c r="A376" s="21"/>
      <c r="B376" s="21"/>
      <c r="C376" s="21"/>
      <c r="D376" s="21"/>
      <c r="E376" s="21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</row>
    <row r="377" spans="1:26" ht="15.75" customHeight="1">
      <c r="A377" s="21"/>
      <c r="B377" s="21"/>
      <c r="C377" s="21"/>
      <c r="D377" s="21"/>
      <c r="E377" s="21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</row>
    <row r="378" spans="1:26" ht="15.75" customHeight="1">
      <c r="A378" s="21"/>
      <c r="B378" s="21"/>
      <c r="C378" s="21"/>
      <c r="D378" s="21"/>
      <c r="E378" s="21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</row>
    <row r="379" spans="1:26" ht="15.75" customHeight="1">
      <c r="A379" s="21"/>
      <c r="B379" s="21"/>
      <c r="C379" s="21"/>
      <c r="D379" s="21"/>
      <c r="E379" s="21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</row>
    <row r="380" spans="1:26" ht="15.75" customHeight="1">
      <c r="A380" s="21"/>
      <c r="B380" s="21"/>
      <c r="C380" s="21"/>
      <c r="D380" s="21"/>
      <c r="E380" s="21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</row>
    <row r="381" spans="1:26" ht="15.75" customHeight="1">
      <c r="A381" s="21"/>
      <c r="B381" s="21"/>
      <c r="C381" s="21"/>
      <c r="D381" s="21"/>
      <c r="E381" s="21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</row>
    <row r="382" spans="1:26" ht="15.75" customHeight="1">
      <c r="A382" s="21"/>
      <c r="B382" s="21"/>
      <c r="C382" s="21"/>
      <c r="D382" s="21"/>
      <c r="E382" s="21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</row>
    <row r="383" spans="1:26" ht="15.75" customHeight="1">
      <c r="A383" s="21"/>
      <c r="B383" s="21"/>
      <c r="C383" s="21"/>
      <c r="D383" s="21"/>
      <c r="E383" s="21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</row>
    <row r="384" spans="1:26" ht="15.75" customHeight="1">
      <c r="A384" s="21"/>
      <c r="B384" s="21"/>
      <c r="C384" s="21"/>
      <c r="D384" s="21"/>
      <c r="E384" s="21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</row>
    <row r="385" spans="1:26" ht="15.75" customHeight="1">
      <c r="A385" s="21"/>
      <c r="B385" s="21"/>
      <c r="C385" s="21"/>
      <c r="D385" s="21"/>
      <c r="E385" s="21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</row>
    <row r="386" spans="1:26" ht="15.75" customHeight="1">
      <c r="A386" s="21"/>
      <c r="B386" s="21"/>
      <c r="C386" s="21"/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</row>
    <row r="387" spans="1:26" ht="15.75" customHeight="1">
      <c r="A387" s="21"/>
      <c r="B387" s="21"/>
      <c r="C387" s="21"/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</row>
    <row r="388" spans="1:26" ht="15.75" customHeight="1">
      <c r="A388" s="21"/>
      <c r="B388" s="21"/>
      <c r="C388" s="21"/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</row>
    <row r="389" spans="1:26" ht="15.75" customHeight="1">
      <c r="A389" s="21"/>
      <c r="B389" s="21"/>
      <c r="C389" s="21"/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</row>
    <row r="390" spans="1:26" ht="15.75" customHeight="1">
      <c r="A390" s="21"/>
      <c r="B390" s="21"/>
      <c r="C390" s="21"/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</row>
    <row r="391" spans="1:26" ht="15.75" customHeight="1">
      <c r="A391" s="21"/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</row>
    <row r="392" spans="1:26" ht="15.75" customHeight="1">
      <c r="A392" s="21"/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</row>
    <row r="393" spans="1:26" ht="15.75" customHeight="1">
      <c r="A393" s="21"/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</row>
    <row r="394" spans="1:26" ht="15.75" customHeight="1">
      <c r="A394" s="21"/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</row>
    <row r="395" spans="1:26" ht="15.75" customHeight="1">
      <c r="A395" s="21"/>
      <c r="B395" s="21"/>
      <c r="C395" s="21"/>
      <c r="D395" s="21"/>
      <c r="E395" s="21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</row>
    <row r="396" spans="1:26" ht="15.75" customHeight="1">
      <c r="A396" s="21"/>
      <c r="B396" s="21"/>
      <c r="C396" s="21"/>
      <c r="D396" s="21"/>
      <c r="E396" s="21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</row>
    <row r="397" spans="1:26" ht="15.75" customHeight="1">
      <c r="A397" s="21"/>
      <c r="B397" s="21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</row>
    <row r="398" spans="1:26" ht="15.75" customHeight="1">
      <c r="A398" s="21"/>
      <c r="B398" s="21"/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</row>
    <row r="399" spans="1:26" ht="15.75" customHeight="1">
      <c r="A399" s="21"/>
      <c r="B399" s="21"/>
      <c r="C399" s="21"/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</row>
    <row r="400" spans="1:26" ht="15.75" customHeight="1">
      <c r="A400" s="21"/>
      <c r="B400" s="21"/>
      <c r="C400" s="21"/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</row>
    <row r="401" spans="1:26" ht="15.75" customHeight="1">
      <c r="A401" s="21"/>
      <c r="B401" s="21"/>
      <c r="C401" s="21"/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</row>
    <row r="402" spans="1:26" ht="15.75" customHeight="1">
      <c r="A402" s="21"/>
      <c r="B402" s="21"/>
      <c r="C402" s="21"/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</row>
    <row r="403" spans="1:26" ht="15.75" customHeight="1">
      <c r="A403" s="21"/>
      <c r="B403" s="21"/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</row>
    <row r="404" spans="1:26" ht="15.75" customHeight="1">
      <c r="A404" s="21"/>
      <c r="B404" s="21"/>
      <c r="C404" s="21"/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</row>
    <row r="405" spans="1:26" ht="15.75" customHeight="1">
      <c r="A405" s="21"/>
      <c r="B405" s="21"/>
      <c r="C405" s="21"/>
      <c r="D405" s="21"/>
      <c r="E405" s="21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</row>
    <row r="406" spans="1:26" ht="15.75" customHeight="1">
      <c r="A406" s="21"/>
      <c r="B406" s="21"/>
      <c r="C406" s="21"/>
      <c r="D406" s="21"/>
      <c r="E406" s="21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</row>
    <row r="407" spans="1:26" ht="15.75" customHeight="1">
      <c r="A407" s="21"/>
      <c r="B407" s="21"/>
      <c r="C407" s="21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</row>
    <row r="408" spans="1:26" ht="15.75" customHeight="1">
      <c r="A408" s="21"/>
      <c r="B408" s="21"/>
      <c r="C408" s="21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</row>
    <row r="409" spans="1:26" ht="15.75" customHeight="1">
      <c r="A409" s="21"/>
      <c r="B409" s="21"/>
      <c r="C409" s="21"/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</row>
    <row r="410" spans="1:26" ht="15.75" customHeight="1">
      <c r="A410" s="21"/>
      <c r="B410" s="21"/>
      <c r="C410" s="21"/>
      <c r="D410" s="21"/>
      <c r="E410" s="21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</row>
    <row r="411" spans="1:26" ht="15.75" customHeight="1">
      <c r="A411" s="21"/>
      <c r="B411" s="21"/>
      <c r="C411" s="21"/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</row>
    <row r="412" spans="1:26" ht="15.75" customHeight="1">
      <c r="A412" s="21"/>
      <c r="B412" s="21"/>
      <c r="C412" s="21"/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</row>
    <row r="413" spans="1:26" ht="15.75" customHeight="1">
      <c r="A413" s="21"/>
      <c r="B413" s="21"/>
      <c r="C413" s="21"/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</row>
    <row r="414" spans="1:26" ht="15.75" customHeight="1">
      <c r="A414" s="21"/>
      <c r="B414" s="21"/>
      <c r="C414" s="21"/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</row>
    <row r="415" spans="1:26" ht="15.75" customHeight="1">
      <c r="A415" s="21"/>
      <c r="B415" s="21"/>
      <c r="C415" s="21"/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</row>
    <row r="416" spans="1:26" ht="15.75" customHeight="1">
      <c r="A416" s="21"/>
      <c r="B416" s="21"/>
      <c r="C416" s="21"/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</row>
    <row r="417" spans="1:26" ht="15.75" customHeight="1">
      <c r="A417" s="21"/>
      <c r="B417" s="21"/>
      <c r="C417" s="21"/>
      <c r="D417" s="21"/>
      <c r="E417" s="21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</row>
    <row r="418" spans="1:26" ht="15.75" customHeight="1">
      <c r="A418" s="21"/>
      <c r="B418" s="21"/>
      <c r="C418" s="21"/>
      <c r="D418" s="21"/>
      <c r="E418" s="21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</row>
    <row r="419" spans="1:26" ht="15.75" customHeight="1">
      <c r="A419" s="21"/>
      <c r="B419" s="21"/>
      <c r="C419" s="21"/>
      <c r="D419" s="21"/>
      <c r="E419" s="21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</row>
    <row r="420" spans="1:26" ht="15.75" customHeight="1">
      <c r="A420" s="21"/>
      <c r="B420" s="21"/>
      <c r="C420" s="21"/>
      <c r="D420" s="21"/>
      <c r="E420" s="21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</row>
    <row r="421" spans="1:26" ht="15.75" customHeight="1">
      <c r="A421" s="21"/>
      <c r="B421" s="21"/>
      <c r="C421" s="21"/>
      <c r="D421" s="21"/>
      <c r="E421" s="21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</row>
    <row r="422" spans="1:26" ht="15.75" customHeight="1">
      <c r="A422" s="21"/>
      <c r="B422" s="21"/>
      <c r="C422" s="21"/>
      <c r="D422" s="21"/>
      <c r="E422" s="21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</row>
    <row r="423" spans="1:26" ht="15.75" customHeight="1">
      <c r="A423" s="21"/>
      <c r="B423" s="21"/>
      <c r="C423" s="21"/>
      <c r="D423" s="21"/>
      <c r="E423" s="21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</row>
    <row r="424" spans="1:26" ht="15.75" customHeight="1">
      <c r="A424" s="21"/>
      <c r="B424" s="21"/>
      <c r="C424" s="21"/>
      <c r="D424" s="21"/>
      <c r="E424" s="21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</row>
    <row r="425" spans="1:26" ht="15.75" customHeight="1">
      <c r="A425" s="21"/>
      <c r="B425" s="21"/>
      <c r="C425" s="21"/>
      <c r="D425" s="21"/>
      <c r="E425" s="21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</row>
    <row r="426" spans="1:26" ht="15.75" customHeight="1">
      <c r="A426" s="21"/>
      <c r="B426" s="21"/>
      <c r="C426" s="21"/>
      <c r="D426" s="21"/>
      <c r="E426" s="21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</row>
    <row r="427" spans="1:26" ht="15.75" customHeight="1">
      <c r="A427" s="21"/>
      <c r="B427" s="21"/>
      <c r="C427" s="21"/>
      <c r="D427" s="21"/>
      <c r="E427" s="21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</row>
    <row r="428" spans="1:26" ht="15.75" customHeight="1">
      <c r="A428" s="21"/>
      <c r="B428" s="21"/>
      <c r="C428" s="21"/>
      <c r="D428" s="21"/>
      <c r="E428" s="21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</row>
    <row r="429" spans="1:26" ht="15.75" customHeight="1">
      <c r="A429" s="21"/>
      <c r="B429" s="21"/>
      <c r="C429" s="21"/>
      <c r="D429" s="21"/>
      <c r="E429" s="21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</row>
    <row r="430" spans="1:26" ht="15.75" customHeight="1">
      <c r="A430" s="21"/>
      <c r="B430" s="21"/>
      <c r="C430" s="21"/>
      <c r="D430" s="21"/>
      <c r="E430" s="21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</row>
    <row r="431" spans="1:26" ht="15.75" customHeight="1">
      <c r="A431" s="21"/>
      <c r="B431" s="21"/>
      <c r="C431" s="21"/>
      <c r="D431" s="21"/>
      <c r="E431" s="21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</row>
    <row r="432" spans="1:26" ht="15.75" customHeight="1">
      <c r="A432" s="21"/>
      <c r="B432" s="21"/>
      <c r="C432" s="21"/>
      <c r="D432" s="21"/>
      <c r="E432" s="21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</row>
    <row r="433" spans="1:26" ht="15.75" customHeight="1">
      <c r="A433" s="21"/>
      <c r="B433" s="21"/>
      <c r="C433" s="21"/>
      <c r="D433" s="21"/>
      <c r="E433" s="21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</row>
    <row r="434" spans="1:26" ht="15.75" customHeight="1">
      <c r="A434" s="21"/>
      <c r="B434" s="21"/>
      <c r="C434" s="21"/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</row>
    <row r="435" spans="1:26" ht="15.75" customHeight="1">
      <c r="A435" s="21"/>
      <c r="B435" s="21"/>
      <c r="C435" s="21"/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</row>
    <row r="436" spans="1:26" ht="15.75" customHeight="1">
      <c r="A436" s="21"/>
      <c r="B436" s="21"/>
      <c r="C436" s="21"/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</row>
    <row r="437" spans="1:26" ht="15.75" customHeight="1">
      <c r="A437" s="21"/>
      <c r="B437" s="21"/>
      <c r="C437" s="21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</row>
    <row r="438" spans="1:26" ht="15.75" customHeight="1">
      <c r="A438" s="21"/>
      <c r="B438" s="21"/>
      <c r="C438" s="21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</row>
    <row r="439" spans="1:26" ht="15.75" customHeight="1">
      <c r="A439" s="21"/>
      <c r="B439" s="21"/>
      <c r="C439" s="21"/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</row>
    <row r="440" spans="1:26" ht="15.75" customHeight="1">
      <c r="A440" s="21"/>
      <c r="B440" s="21"/>
      <c r="C440" s="21"/>
      <c r="D440" s="21"/>
      <c r="E440" s="21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</row>
    <row r="441" spans="1:26" ht="15.75" customHeight="1">
      <c r="A441" s="21"/>
      <c r="B441" s="21"/>
      <c r="C441" s="21"/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</row>
    <row r="442" spans="1:26" ht="15.75" customHeight="1">
      <c r="A442" s="21"/>
      <c r="B442" s="21"/>
      <c r="C442" s="21"/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</row>
    <row r="443" spans="1:26" ht="15.75" customHeight="1">
      <c r="A443" s="21"/>
      <c r="B443" s="21"/>
      <c r="C443" s="21"/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</row>
    <row r="444" spans="1:26" ht="15.75" customHeight="1">
      <c r="A444" s="21"/>
      <c r="B444" s="21"/>
      <c r="C444" s="21"/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</row>
    <row r="445" spans="1:26" ht="15.75" customHeight="1">
      <c r="A445" s="21"/>
      <c r="B445" s="21"/>
      <c r="C445" s="21"/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</row>
    <row r="446" spans="1:26" ht="15.75" customHeight="1">
      <c r="A446" s="21"/>
      <c r="B446" s="21"/>
      <c r="C446" s="21"/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</row>
    <row r="447" spans="1:26" ht="15.75" customHeight="1">
      <c r="A447" s="21"/>
      <c r="B447" s="21"/>
      <c r="C447" s="21"/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</row>
    <row r="448" spans="1:26" ht="15.75" customHeight="1">
      <c r="A448" s="21"/>
      <c r="B448" s="21"/>
      <c r="C448" s="21"/>
      <c r="D448" s="21"/>
      <c r="E448" s="21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</row>
    <row r="449" spans="1:26" ht="15.75" customHeight="1">
      <c r="A449" s="21"/>
      <c r="B449" s="21"/>
      <c r="C449" s="21"/>
      <c r="D449" s="21"/>
      <c r="E449" s="21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</row>
    <row r="450" spans="1:26" ht="15.75" customHeight="1">
      <c r="A450" s="21"/>
      <c r="B450" s="21"/>
      <c r="C450" s="21"/>
      <c r="D450" s="21"/>
      <c r="E450" s="21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</row>
    <row r="451" spans="1:26" ht="15.75" customHeight="1">
      <c r="A451" s="21"/>
      <c r="B451" s="21"/>
      <c r="C451" s="21"/>
      <c r="D451" s="21"/>
      <c r="E451" s="21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</row>
    <row r="452" spans="1:26" ht="15.75" customHeight="1">
      <c r="A452" s="21"/>
      <c r="B452" s="21"/>
      <c r="C452" s="21"/>
      <c r="D452" s="21"/>
      <c r="E452" s="21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</row>
    <row r="453" spans="1:26" ht="15.75" customHeight="1">
      <c r="A453" s="21"/>
      <c r="B453" s="21"/>
      <c r="C453" s="21"/>
      <c r="D453" s="21"/>
      <c r="E453" s="21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</row>
    <row r="454" spans="1:26" ht="15.75" customHeight="1">
      <c r="A454" s="21"/>
      <c r="B454" s="21"/>
      <c r="C454" s="21"/>
      <c r="D454" s="21"/>
      <c r="E454" s="21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</row>
    <row r="455" spans="1:26" ht="15.75" customHeight="1">
      <c r="A455" s="21"/>
      <c r="B455" s="21"/>
      <c r="C455" s="21"/>
      <c r="D455" s="21"/>
      <c r="E455" s="21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</row>
    <row r="456" spans="1:26" ht="15.75" customHeight="1">
      <c r="A456" s="21"/>
      <c r="B456" s="21"/>
      <c r="C456" s="21"/>
      <c r="D456" s="21"/>
      <c r="E456" s="21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</row>
    <row r="457" spans="1:26" ht="15.75" customHeight="1">
      <c r="A457" s="21"/>
      <c r="B457" s="21"/>
      <c r="C457" s="21"/>
      <c r="D457" s="21"/>
      <c r="E457" s="21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</row>
    <row r="458" spans="1:26" ht="15.75" customHeight="1">
      <c r="A458" s="21"/>
      <c r="B458" s="21"/>
      <c r="C458" s="21"/>
      <c r="D458" s="21"/>
      <c r="E458" s="21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</row>
    <row r="459" spans="1:26" ht="15.75" customHeight="1">
      <c r="A459" s="21"/>
      <c r="B459" s="21"/>
      <c r="C459" s="21"/>
      <c r="D459" s="21"/>
      <c r="E459" s="21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</row>
    <row r="460" spans="1:26" ht="15.75" customHeight="1">
      <c r="A460" s="21"/>
      <c r="B460" s="21"/>
      <c r="C460" s="21"/>
      <c r="D460" s="21"/>
      <c r="E460" s="21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</row>
    <row r="461" spans="1:26" ht="15.75" customHeight="1">
      <c r="A461" s="21"/>
      <c r="B461" s="21"/>
      <c r="C461" s="21"/>
      <c r="D461" s="21"/>
      <c r="E461" s="21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</row>
    <row r="462" spans="1:26" ht="15.75" customHeight="1">
      <c r="A462" s="21"/>
      <c r="B462" s="21"/>
      <c r="C462" s="21"/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</row>
    <row r="463" spans="1:26" ht="15.75" customHeight="1">
      <c r="A463" s="21"/>
      <c r="B463" s="21"/>
      <c r="C463" s="21"/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</row>
    <row r="464" spans="1:26" ht="15.75" customHeight="1">
      <c r="A464" s="21"/>
      <c r="B464" s="21"/>
      <c r="C464" s="21"/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</row>
    <row r="465" spans="1:26" ht="15.75" customHeight="1">
      <c r="A465" s="21"/>
      <c r="B465" s="21"/>
      <c r="C465" s="21"/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</row>
    <row r="466" spans="1:26" ht="15.75" customHeight="1">
      <c r="A466" s="21"/>
      <c r="B466" s="21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</row>
    <row r="467" spans="1:26" ht="15.75" customHeight="1">
      <c r="A467" s="21"/>
      <c r="B467" s="21"/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</row>
    <row r="468" spans="1:26" ht="15.75" customHeight="1">
      <c r="A468" s="21"/>
      <c r="B468" s="21"/>
      <c r="C468" s="21"/>
      <c r="D468" s="21"/>
      <c r="E468" s="21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</row>
    <row r="469" spans="1:26" ht="15.75" customHeight="1">
      <c r="A469" s="21"/>
      <c r="B469" s="21"/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</row>
    <row r="470" spans="1:26" ht="15.75" customHeight="1">
      <c r="A470" s="21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</row>
    <row r="471" spans="1:26" ht="15.75" customHeight="1">
      <c r="A471" s="21"/>
      <c r="B471" s="21"/>
      <c r="C471" s="21"/>
      <c r="D471" s="21"/>
      <c r="E471" s="21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</row>
    <row r="472" spans="1:26" ht="15.75" customHeight="1">
      <c r="A472" s="21"/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</row>
    <row r="473" spans="1:26" ht="15.75" customHeight="1">
      <c r="A473" s="21"/>
      <c r="B473" s="21"/>
      <c r="C473" s="21"/>
      <c r="D473" s="21"/>
      <c r="E473" s="21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</row>
    <row r="474" spans="1:26" ht="15.75" customHeight="1">
      <c r="A474" s="21"/>
      <c r="B474" s="21"/>
      <c r="C474" s="21"/>
      <c r="D474" s="21"/>
      <c r="E474" s="21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</row>
    <row r="475" spans="1:26" ht="15.75" customHeight="1">
      <c r="A475" s="21"/>
      <c r="B475" s="21"/>
      <c r="C475" s="21"/>
      <c r="D475" s="21"/>
      <c r="E475" s="21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</row>
    <row r="476" spans="1:26" ht="15.75" customHeight="1">
      <c r="A476" s="21"/>
      <c r="B476" s="21"/>
      <c r="C476" s="21"/>
      <c r="D476" s="21"/>
      <c r="E476" s="21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</row>
    <row r="477" spans="1:26" ht="15.75" customHeight="1">
      <c r="A477" s="21"/>
      <c r="B477" s="21"/>
      <c r="C477" s="21"/>
      <c r="D477" s="21"/>
      <c r="E477" s="21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</row>
    <row r="478" spans="1:26" ht="15.75" customHeight="1">
      <c r="A478" s="21"/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</row>
    <row r="479" spans="1:26" ht="15.75" customHeight="1">
      <c r="A479" s="21"/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</row>
    <row r="480" spans="1:26" ht="15.75" customHeight="1">
      <c r="A480" s="21"/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</row>
    <row r="481" spans="1:26" ht="15.75" customHeight="1">
      <c r="A481" s="21"/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</row>
    <row r="482" spans="1:26" ht="15.75" customHeight="1">
      <c r="A482" s="21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</row>
    <row r="483" spans="1:26" ht="15.75" customHeight="1">
      <c r="A483" s="21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</row>
    <row r="484" spans="1:26" ht="15.75" customHeight="1">
      <c r="A484" s="21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</row>
    <row r="485" spans="1:26" ht="15.75" customHeight="1">
      <c r="A485" s="21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</row>
    <row r="486" spans="1:26" ht="15.75" customHeight="1">
      <c r="A486" s="21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</row>
    <row r="487" spans="1:26" ht="15.75" customHeight="1">
      <c r="A487" s="21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</row>
    <row r="488" spans="1:26" ht="15.75" customHeight="1">
      <c r="A488" s="21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</row>
    <row r="489" spans="1:26" ht="15.75" customHeight="1">
      <c r="A489" s="21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</row>
    <row r="490" spans="1:26" ht="15.75" customHeight="1">
      <c r="A490" s="21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</row>
    <row r="491" spans="1:26" ht="15.75" customHeight="1">
      <c r="A491" s="21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</row>
    <row r="492" spans="1:26" ht="15.75" customHeight="1">
      <c r="A492" s="21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</row>
    <row r="493" spans="1:26" ht="15.75" customHeight="1">
      <c r="A493" s="21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</row>
    <row r="494" spans="1:26" ht="15.75" customHeight="1">
      <c r="A494" s="21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</row>
    <row r="495" spans="1:26" ht="15.75" customHeight="1">
      <c r="A495" s="21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</row>
    <row r="496" spans="1:26" ht="15.75" customHeight="1">
      <c r="A496" s="21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</row>
    <row r="497" spans="1:26" ht="15.75" customHeight="1">
      <c r="A497" s="21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</row>
    <row r="498" spans="1:26" ht="15.75" customHeight="1">
      <c r="A498" s="21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</row>
    <row r="499" spans="1:26" ht="15.75" customHeight="1">
      <c r="A499" s="21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</row>
    <row r="500" spans="1:26" ht="15.75" customHeight="1">
      <c r="A500" s="21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</row>
    <row r="501" spans="1:26" ht="15.75" customHeight="1">
      <c r="A501" s="21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</row>
    <row r="502" spans="1:26" ht="15.75" customHeight="1">
      <c r="A502" s="21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</row>
    <row r="503" spans="1:26" ht="15.75" customHeight="1">
      <c r="A503" s="21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</row>
    <row r="504" spans="1:26" ht="15.75" customHeight="1">
      <c r="A504" s="21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</row>
    <row r="505" spans="1:26" ht="15.75" customHeight="1">
      <c r="A505" s="21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</row>
    <row r="506" spans="1:26" ht="15.75" customHeight="1">
      <c r="A506" s="21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</row>
    <row r="507" spans="1:26" ht="15.75" customHeight="1">
      <c r="A507" s="21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</row>
    <row r="508" spans="1:26" ht="15.75" customHeight="1">
      <c r="A508" s="21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</row>
    <row r="509" spans="1:26" ht="15.75" customHeight="1">
      <c r="A509" s="21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</row>
    <row r="510" spans="1:26" ht="15.75" customHeight="1">
      <c r="A510" s="21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</row>
    <row r="511" spans="1:26" ht="15.75" customHeight="1">
      <c r="A511" s="21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</row>
    <row r="512" spans="1:26" ht="15.75" customHeight="1">
      <c r="A512" s="21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</row>
    <row r="513" spans="1:26" ht="15.75" customHeight="1">
      <c r="A513" s="21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</row>
    <row r="514" spans="1:26" ht="15.75" customHeight="1">
      <c r="A514" s="21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</row>
    <row r="515" spans="1:26" ht="15.75" customHeight="1">
      <c r="A515" s="21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</row>
    <row r="516" spans="1:26" ht="15.75" customHeight="1">
      <c r="A516" s="21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</row>
    <row r="517" spans="1:26" ht="15.75" customHeight="1">
      <c r="A517" s="21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</row>
    <row r="518" spans="1:26" ht="15.75" customHeight="1">
      <c r="A518" s="21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</row>
    <row r="519" spans="1:26" ht="15.75" customHeight="1">
      <c r="A519" s="21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</row>
    <row r="520" spans="1:26" ht="15.75" customHeight="1">
      <c r="A520" s="21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</row>
    <row r="521" spans="1:26" ht="15.75" customHeight="1">
      <c r="A521" s="21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</row>
    <row r="522" spans="1:26" ht="15.75" customHeight="1">
      <c r="A522" s="21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</row>
    <row r="523" spans="1:26" ht="15.75" customHeight="1">
      <c r="A523" s="21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</row>
    <row r="524" spans="1:26" ht="15.75" customHeight="1">
      <c r="A524" s="21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</row>
    <row r="525" spans="1:26" ht="15.75" customHeight="1">
      <c r="A525" s="21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</row>
    <row r="526" spans="1:26" ht="15.75" customHeight="1">
      <c r="A526" s="21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</row>
    <row r="527" spans="1:26" ht="15.75" customHeight="1">
      <c r="A527" s="21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</row>
    <row r="528" spans="1:26" ht="15.75" customHeight="1">
      <c r="A528" s="21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</row>
    <row r="529" spans="1:26" ht="15.75" customHeight="1">
      <c r="A529" s="21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</row>
    <row r="530" spans="1:26" ht="15.75" customHeight="1">
      <c r="A530" s="21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</row>
    <row r="531" spans="1:26" ht="15.75" customHeight="1">
      <c r="A531" s="21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</row>
    <row r="532" spans="1:26" ht="15.75" customHeight="1">
      <c r="A532" s="21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</row>
    <row r="533" spans="1:26" ht="15.75" customHeight="1">
      <c r="A533" s="21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</row>
    <row r="534" spans="1:26" ht="15.75" customHeight="1">
      <c r="A534" s="21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</row>
    <row r="535" spans="1:26" ht="15.75" customHeight="1">
      <c r="A535" s="21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</row>
    <row r="536" spans="1:26" ht="15.75" customHeight="1">
      <c r="A536" s="21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</row>
    <row r="537" spans="1:26" ht="15.75" customHeight="1">
      <c r="A537" s="21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</row>
    <row r="538" spans="1:26" ht="15.75" customHeight="1">
      <c r="A538" s="21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</row>
    <row r="539" spans="1:26" ht="15.75" customHeight="1">
      <c r="A539" s="21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</row>
    <row r="540" spans="1:26" ht="15.75" customHeight="1">
      <c r="A540" s="21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</row>
    <row r="541" spans="1:26" ht="15.75" customHeight="1">
      <c r="A541" s="21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</row>
    <row r="542" spans="1:26" ht="15.75" customHeight="1">
      <c r="A542" s="21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</row>
    <row r="543" spans="1:26" ht="15.75" customHeight="1">
      <c r="A543" s="21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</row>
    <row r="544" spans="1:26" ht="15.75" customHeight="1">
      <c r="A544" s="21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</row>
    <row r="545" spans="1:26" ht="15.75" customHeight="1">
      <c r="A545" s="21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</row>
    <row r="546" spans="1:26" ht="15.75" customHeight="1">
      <c r="A546" s="21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</row>
    <row r="547" spans="1:26" ht="15.75" customHeight="1">
      <c r="A547" s="21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</row>
    <row r="548" spans="1:26" ht="15.75" customHeight="1">
      <c r="A548" s="21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</row>
    <row r="549" spans="1:26" ht="15.75" customHeight="1">
      <c r="A549" s="21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</row>
    <row r="550" spans="1:26" ht="15.75" customHeight="1">
      <c r="A550" s="21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</row>
    <row r="551" spans="1:26" ht="15.75" customHeight="1">
      <c r="A551" s="21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</row>
    <row r="552" spans="1:26" ht="15.75" customHeight="1">
      <c r="A552" s="21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</row>
    <row r="553" spans="1:26" ht="15.75" customHeight="1">
      <c r="A553" s="21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</row>
    <row r="554" spans="1:26" ht="15.75" customHeight="1">
      <c r="A554" s="21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</row>
    <row r="555" spans="1:26" ht="15.75" customHeight="1">
      <c r="A555" s="21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</row>
    <row r="556" spans="1:26" ht="15.75" customHeight="1">
      <c r="A556" s="21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</row>
    <row r="557" spans="1:26" ht="15.75" customHeight="1">
      <c r="A557" s="21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</row>
    <row r="558" spans="1:26" ht="15.75" customHeight="1">
      <c r="A558" s="21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</row>
    <row r="559" spans="1:26" ht="15.75" customHeight="1">
      <c r="A559" s="21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</row>
    <row r="560" spans="1:26" ht="15.75" customHeight="1">
      <c r="A560" s="21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</row>
    <row r="561" spans="1:26" ht="15.75" customHeight="1">
      <c r="A561" s="21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</row>
    <row r="562" spans="1:26" ht="15.75" customHeight="1">
      <c r="A562" s="21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</row>
    <row r="563" spans="1:26" ht="15.75" customHeight="1">
      <c r="A563" s="21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</row>
    <row r="564" spans="1:26" ht="15.75" customHeight="1">
      <c r="A564" s="21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</row>
    <row r="565" spans="1:26" ht="15.75" customHeight="1">
      <c r="A565" s="21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</row>
    <row r="566" spans="1:26" ht="15.75" customHeight="1">
      <c r="A566" s="21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</row>
    <row r="567" spans="1:26" ht="15.75" customHeight="1">
      <c r="A567" s="21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</row>
    <row r="568" spans="1:26" ht="15.75" customHeight="1">
      <c r="A568" s="21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</row>
    <row r="569" spans="1:26" ht="15.75" customHeight="1">
      <c r="A569" s="21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</row>
    <row r="570" spans="1:26" ht="15.75" customHeight="1">
      <c r="A570" s="21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</row>
    <row r="571" spans="1:26" ht="15.75" customHeight="1">
      <c r="A571" s="21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</row>
    <row r="572" spans="1:26" ht="15.75" customHeight="1">
      <c r="A572" s="21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</row>
    <row r="573" spans="1:26" ht="15.75" customHeight="1">
      <c r="A573" s="21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</row>
    <row r="574" spans="1:26" ht="15.75" customHeight="1">
      <c r="A574" s="21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</row>
    <row r="575" spans="1:26" ht="15.75" customHeight="1">
      <c r="A575" s="21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</row>
    <row r="576" spans="1:26" ht="15.75" customHeight="1">
      <c r="A576" s="21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</row>
    <row r="577" spans="1:26" ht="15.75" customHeight="1">
      <c r="A577" s="21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</row>
    <row r="578" spans="1:26" ht="15.75" customHeight="1">
      <c r="A578" s="21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</row>
    <row r="579" spans="1:26" ht="15.75" customHeight="1">
      <c r="A579" s="21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</row>
    <row r="580" spans="1:26" ht="15.75" customHeight="1">
      <c r="A580" s="21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</row>
    <row r="581" spans="1:26" ht="15.75" customHeight="1">
      <c r="A581" s="21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</row>
    <row r="582" spans="1:26" ht="15.75" customHeight="1">
      <c r="A582" s="21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</row>
    <row r="583" spans="1:26" ht="15.75" customHeight="1">
      <c r="A583" s="21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</row>
    <row r="584" spans="1:26" ht="15.75" customHeight="1">
      <c r="A584" s="21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</row>
    <row r="585" spans="1:26" ht="15.75" customHeight="1">
      <c r="A585" s="21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</row>
    <row r="586" spans="1:26" ht="15.75" customHeight="1">
      <c r="A586" s="21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</row>
    <row r="587" spans="1:26" ht="15.75" customHeight="1">
      <c r="A587" s="21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</row>
    <row r="588" spans="1:26" ht="15.75" customHeight="1">
      <c r="A588" s="21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</row>
    <row r="589" spans="1:26" ht="15.75" customHeight="1">
      <c r="A589" s="21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</row>
    <row r="590" spans="1:26" ht="15.75" customHeight="1">
      <c r="A590" s="21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</row>
    <row r="591" spans="1:26" ht="15.75" customHeight="1">
      <c r="A591" s="21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</row>
    <row r="592" spans="1:26" ht="15.75" customHeight="1">
      <c r="A592" s="21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</row>
    <row r="593" spans="1:26" ht="15.75" customHeight="1">
      <c r="A593" s="21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</row>
    <row r="594" spans="1:26" ht="15.75" customHeight="1">
      <c r="A594" s="21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</row>
    <row r="595" spans="1:26" ht="15.75" customHeight="1">
      <c r="A595" s="21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</row>
    <row r="596" spans="1:26" ht="15.75" customHeight="1">
      <c r="A596" s="21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</row>
    <row r="597" spans="1:26" ht="15.75" customHeight="1">
      <c r="A597" s="21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</row>
    <row r="598" spans="1:26" ht="15.75" customHeight="1">
      <c r="A598" s="21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</row>
    <row r="599" spans="1:26" ht="15.75" customHeight="1">
      <c r="A599" s="21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</row>
    <row r="600" spans="1:26" ht="15.75" customHeight="1">
      <c r="A600" s="21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</row>
    <row r="601" spans="1:26" ht="15.75" customHeight="1">
      <c r="A601" s="21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</row>
    <row r="602" spans="1:26" ht="15.75" customHeight="1">
      <c r="A602" s="21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</row>
    <row r="603" spans="1:26" ht="15.75" customHeight="1">
      <c r="A603" s="21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</row>
    <row r="604" spans="1:26" ht="15.75" customHeight="1">
      <c r="A604" s="21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</row>
    <row r="605" spans="1:26" ht="15.75" customHeight="1">
      <c r="A605" s="21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</row>
    <row r="606" spans="1:26" ht="15.75" customHeight="1">
      <c r="A606" s="21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</row>
    <row r="607" spans="1:26" ht="15.75" customHeight="1">
      <c r="A607" s="21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</row>
    <row r="608" spans="1:26" ht="15.75" customHeight="1">
      <c r="A608" s="21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</row>
    <row r="609" spans="1:26" ht="15.75" customHeight="1">
      <c r="A609" s="21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</row>
    <row r="610" spans="1:26" ht="15.75" customHeight="1">
      <c r="A610" s="21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</row>
    <row r="611" spans="1:26" ht="15.75" customHeight="1">
      <c r="A611" s="21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</row>
    <row r="612" spans="1:26" ht="15.75" customHeight="1">
      <c r="A612" s="21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</row>
    <row r="613" spans="1:26" ht="15.75" customHeight="1">
      <c r="A613" s="21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</row>
    <row r="614" spans="1:26" ht="15.75" customHeight="1">
      <c r="A614" s="21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</row>
    <row r="615" spans="1:26" ht="15.75" customHeight="1">
      <c r="A615" s="21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</row>
    <row r="616" spans="1:26" ht="15.75" customHeight="1">
      <c r="A616" s="21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</row>
    <row r="617" spans="1:26" ht="15.75" customHeight="1">
      <c r="A617" s="21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</row>
    <row r="618" spans="1:26" ht="15.75" customHeight="1">
      <c r="A618" s="21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</row>
    <row r="619" spans="1:26" ht="15.75" customHeight="1">
      <c r="A619" s="21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</row>
    <row r="620" spans="1:26" ht="15.75" customHeight="1">
      <c r="A620" s="21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</row>
    <row r="621" spans="1:26" ht="15.75" customHeight="1">
      <c r="A621" s="21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</row>
    <row r="622" spans="1:26" ht="15.75" customHeight="1">
      <c r="A622" s="21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</row>
    <row r="623" spans="1:26" ht="15.75" customHeight="1">
      <c r="A623" s="21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</row>
    <row r="624" spans="1:26" ht="15.75" customHeight="1">
      <c r="A624" s="21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</row>
    <row r="625" spans="1:26" ht="15.75" customHeight="1">
      <c r="A625" s="21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</row>
    <row r="626" spans="1:26" ht="15.75" customHeight="1">
      <c r="A626" s="21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</row>
    <row r="627" spans="1:26" ht="15.75" customHeight="1">
      <c r="A627" s="21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</row>
    <row r="628" spans="1:26" ht="15.75" customHeight="1">
      <c r="A628" s="21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</row>
    <row r="629" spans="1:26" ht="15.75" customHeight="1">
      <c r="A629" s="21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</row>
    <row r="630" spans="1:26" ht="15.75" customHeight="1">
      <c r="A630" s="21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</row>
    <row r="631" spans="1:26" ht="15.75" customHeight="1">
      <c r="A631" s="21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</row>
    <row r="632" spans="1:26" ht="15.75" customHeight="1">
      <c r="A632" s="21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</row>
    <row r="633" spans="1:26" ht="15.75" customHeight="1">
      <c r="A633" s="21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</row>
    <row r="634" spans="1:26" ht="15.75" customHeight="1">
      <c r="A634" s="21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</row>
    <row r="635" spans="1:26" ht="15.75" customHeight="1">
      <c r="A635" s="21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</row>
    <row r="636" spans="1:26" ht="15.75" customHeight="1">
      <c r="A636" s="21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</row>
    <row r="637" spans="1:26" ht="15.75" customHeight="1">
      <c r="A637" s="21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</row>
    <row r="638" spans="1:26" ht="15.75" customHeight="1">
      <c r="A638" s="21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</row>
    <row r="639" spans="1:26" ht="15.75" customHeight="1">
      <c r="A639" s="21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</row>
    <row r="640" spans="1:26" ht="15.75" customHeight="1">
      <c r="A640" s="21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</row>
    <row r="641" spans="1:26" ht="15.75" customHeight="1">
      <c r="A641" s="21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</row>
    <row r="642" spans="1:26" ht="15.75" customHeight="1">
      <c r="A642" s="21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</row>
    <row r="643" spans="1:26" ht="15.75" customHeight="1">
      <c r="A643" s="21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</row>
    <row r="644" spans="1:26" ht="15.75" customHeight="1">
      <c r="A644" s="21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</row>
    <row r="645" spans="1:26" ht="15.75" customHeight="1">
      <c r="A645" s="21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</row>
    <row r="646" spans="1:26" ht="15.75" customHeight="1">
      <c r="A646" s="21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</row>
    <row r="647" spans="1:26" ht="15.75" customHeight="1">
      <c r="A647" s="21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</row>
    <row r="648" spans="1:26" ht="15.75" customHeight="1">
      <c r="A648" s="21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</row>
    <row r="649" spans="1:26" ht="15.75" customHeight="1">
      <c r="A649" s="21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</row>
    <row r="650" spans="1:26" ht="15.75" customHeight="1">
      <c r="A650" s="21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</row>
    <row r="651" spans="1:26" ht="15.75" customHeight="1">
      <c r="A651" s="21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</row>
    <row r="652" spans="1:26" ht="15.75" customHeight="1">
      <c r="A652" s="21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</row>
    <row r="653" spans="1:26" ht="15.75" customHeight="1">
      <c r="A653" s="21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</row>
    <row r="654" spans="1:26" ht="15.75" customHeight="1">
      <c r="A654" s="21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</row>
    <row r="655" spans="1:26" ht="15.75" customHeight="1">
      <c r="A655" s="21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</row>
    <row r="656" spans="1:26" ht="15.75" customHeight="1">
      <c r="A656" s="21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</row>
    <row r="657" spans="1:26" ht="15.75" customHeight="1">
      <c r="A657" s="21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</row>
    <row r="658" spans="1:26" ht="15.75" customHeight="1">
      <c r="A658" s="21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</row>
    <row r="659" spans="1:26" ht="15.75" customHeight="1">
      <c r="A659" s="21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</row>
    <row r="660" spans="1:26" ht="15.75" customHeight="1">
      <c r="A660" s="21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</row>
    <row r="661" spans="1:26" ht="15.75" customHeight="1">
      <c r="A661" s="21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</row>
    <row r="662" spans="1:26" ht="15.75" customHeight="1">
      <c r="A662" s="21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</row>
    <row r="663" spans="1:26" ht="15.75" customHeight="1">
      <c r="A663" s="21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</row>
    <row r="664" spans="1:26" ht="15.75" customHeight="1">
      <c r="A664" s="21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</row>
    <row r="665" spans="1:26" ht="15.75" customHeight="1">
      <c r="A665" s="21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</row>
    <row r="666" spans="1:26" ht="15.75" customHeight="1">
      <c r="A666" s="21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</row>
    <row r="667" spans="1:26" ht="15.75" customHeight="1">
      <c r="A667" s="21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</row>
    <row r="668" spans="1:26" ht="15.75" customHeight="1">
      <c r="A668" s="21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</row>
    <row r="669" spans="1:26" ht="15.75" customHeight="1">
      <c r="A669" s="21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</row>
    <row r="670" spans="1:26" ht="15.75" customHeight="1">
      <c r="A670" s="21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</row>
    <row r="671" spans="1:26" ht="15.75" customHeight="1">
      <c r="A671" s="21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</row>
    <row r="672" spans="1:26" ht="15.75" customHeight="1">
      <c r="A672" s="21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</row>
    <row r="673" spans="1:26" ht="15.75" customHeight="1">
      <c r="A673" s="21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</row>
    <row r="674" spans="1:26" ht="15.75" customHeight="1">
      <c r="A674" s="21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</row>
    <row r="675" spans="1:26" ht="15.75" customHeight="1">
      <c r="A675" s="21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</row>
    <row r="676" spans="1:26" ht="15.75" customHeight="1">
      <c r="A676" s="21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</row>
    <row r="677" spans="1:26" ht="15.75" customHeight="1">
      <c r="A677" s="21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</row>
    <row r="678" spans="1:26" ht="15.75" customHeight="1">
      <c r="A678" s="21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</row>
    <row r="679" spans="1:26" ht="15.75" customHeight="1">
      <c r="A679" s="21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</row>
    <row r="680" spans="1:26" ht="15.75" customHeight="1">
      <c r="A680" s="21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</row>
    <row r="681" spans="1:26" ht="15.75" customHeight="1">
      <c r="A681" s="21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</row>
    <row r="682" spans="1:26" ht="15.75" customHeight="1">
      <c r="A682" s="21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</row>
    <row r="683" spans="1:26" ht="15.75" customHeight="1">
      <c r="A683" s="21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</row>
    <row r="684" spans="1:26" ht="15.75" customHeight="1">
      <c r="A684" s="21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</row>
    <row r="685" spans="1:26" ht="15.75" customHeight="1">
      <c r="A685" s="21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</row>
    <row r="686" spans="1:26" ht="15.75" customHeight="1">
      <c r="A686" s="21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</row>
    <row r="687" spans="1:26" ht="15.75" customHeight="1">
      <c r="A687" s="21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</row>
    <row r="688" spans="1:26" ht="15.75" customHeight="1">
      <c r="A688" s="21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</row>
    <row r="689" spans="1:26" ht="15.75" customHeight="1">
      <c r="A689" s="21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</row>
    <row r="690" spans="1:26" ht="15.75" customHeight="1">
      <c r="A690" s="21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</row>
    <row r="691" spans="1:26" ht="15.75" customHeight="1">
      <c r="A691" s="21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</row>
    <row r="692" spans="1:26" ht="15.75" customHeight="1">
      <c r="A692" s="21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</row>
    <row r="693" spans="1:26" ht="15.75" customHeight="1">
      <c r="A693" s="21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</row>
    <row r="694" spans="1:26" ht="15.75" customHeight="1">
      <c r="A694" s="21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</row>
    <row r="695" spans="1:26" ht="15.75" customHeight="1">
      <c r="A695" s="21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</row>
    <row r="696" spans="1:26" ht="15.75" customHeight="1">
      <c r="A696" s="21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</row>
    <row r="697" spans="1:26" ht="15.75" customHeight="1">
      <c r="A697" s="21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</row>
    <row r="698" spans="1:26" ht="15.75" customHeight="1">
      <c r="A698" s="21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</row>
    <row r="699" spans="1:26" ht="15.75" customHeight="1">
      <c r="A699" s="21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</row>
    <row r="700" spans="1:26" ht="15.75" customHeight="1">
      <c r="A700" s="21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</row>
    <row r="701" spans="1:26" ht="15.75" customHeight="1">
      <c r="A701" s="21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</row>
    <row r="702" spans="1:26" ht="15.75" customHeight="1">
      <c r="A702" s="21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</row>
    <row r="703" spans="1:26" ht="15.75" customHeight="1">
      <c r="A703" s="21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</row>
    <row r="704" spans="1:26" ht="15.75" customHeight="1">
      <c r="A704" s="21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</row>
    <row r="705" spans="1:26" ht="15.75" customHeight="1">
      <c r="A705" s="21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</row>
    <row r="706" spans="1:26" ht="15.75" customHeight="1">
      <c r="A706" s="21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</row>
    <row r="707" spans="1:26" ht="15.75" customHeight="1">
      <c r="A707" s="21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</row>
    <row r="708" spans="1:26" ht="15.75" customHeight="1">
      <c r="A708" s="21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</row>
    <row r="709" spans="1:26" ht="15.75" customHeight="1">
      <c r="A709" s="21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</row>
    <row r="710" spans="1:26" ht="15.75" customHeight="1">
      <c r="A710" s="21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</row>
    <row r="711" spans="1:26" ht="15.75" customHeight="1">
      <c r="A711" s="21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</row>
    <row r="712" spans="1:26" ht="15.75" customHeight="1">
      <c r="A712" s="21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</row>
    <row r="713" spans="1:26" ht="15.75" customHeight="1">
      <c r="A713" s="21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</row>
    <row r="714" spans="1:26" ht="15.75" customHeight="1">
      <c r="A714" s="21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</row>
    <row r="715" spans="1:26" ht="15.75" customHeight="1">
      <c r="A715" s="21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</row>
    <row r="716" spans="1:26" ht="15.75" customHeight="1">
      <c r="A716" s="21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</row>
    <row r="717" spans="1:26" ht="15.75" customHeight="1">
      <c r="A717" s="21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</row>
    <row r="718" spans="1:26" ht="15.75" customHeight="1">
      <c r="A718" s="21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</row>
    <row r="719" spans="1:26" ht="15.75" customHeight="1">
      <c r="A719" s="21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</row>
    <row r="720" spans="1:26" ht="15.75" customHeight="1">
      <c r="A720" s="21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</row>
    <row r="721" spans="1:26" ht="15.75" customHeight="1">
      <c r="A721" s="21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</row>
    <row r="722" spans="1:26" ht="15.75" customHeight="1">
      <c r="A722" s="21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</row>
    <row r="723" spans="1:26" ht="15.75" customHeight="1">
      <c r="A723" s="21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</row>
    <row r="724" spans="1:26" ht="15.75" customHeight="1">
      <c r="A724" s="21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</row>
    <row r="725" spans="1:26" ht="15.75" customHeight="1">
      <c r="A725" s="21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</row>
    <row r="726" spans="1:26" ht="15.75" customHeight="1">
      <c r="A726" s="21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</row>
    <row r="727" spans="1:26" ht="15.75" customHeight="1">
      <c r="A727" s="21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</row>
    <row r="728" spans="1:26" ht="15.75" customHeight="1">
      <c r="A728" s="21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</row>
    <row r="729" spans="1:26" ht="15.75" customHeight="1">
      <c r="A729" s="21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</row>
    <row r="730" spans="1:26" ht="15.75" customHeight="1">
      <c r="A730" s="21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</row>
    <row r="731" spans="1:26" ht="15.75" customHeight="1">
      <c r="A731" s="21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</row>
    <row r="732" spans="1:26" ht="15.75" customHeight="1">
      <c r="A732" s="21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</row>
    <row r="733" spans="1:26" ht="15.75" customHeight="1">
      <c r="A733" s="21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</row>
    <row r="734" spans="1:26" ht="15.75" customHeight="1">
      <c r="A734" s="21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</row>
    <row r="735" spans="1:26" ht="15.75" customHeight="1">
      <c r="A735" s="21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</row>
    <row r="736" spans="1:26" ht="15.75" customHeight="1">
      <c r="A736" s="21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</row>
    <row r="737" spans="1:26" ht="15.75" customHeight="1">
      <c r="A737" s="21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</row>
    <row r="738" spans="1:26" ht="15.75" customHeight="1">
      <c r="A738" s="21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</row>
    <row r="739" spans="1:26" ht="15.75" customHeight="1">
      <c r="A739" s="21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</row>
    <row r="740" spans="1:26" ht="15.75" customHeight="1">
      <c r="A740" s="21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</row>
    <row r="741" spans="1:26" ht="15.75" customHeight="1">
      <c r="A741" s="21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</row>
    <row r="742" spans="1:26" ht="15.75" customHeight="1">
      <c r="A742" s="21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</row>
    <row r="743" spans="1:26" ht="15.75" customHeight="1">
      <c r="A743" s="21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</row>
    <row r="744" spans="1:26" ht="15.75" customHeight="1">
      <c r="A744" s="21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</row>
    <row r="745" spans="1:26" ht="15.75" customHeight="1">
      <c r="A745" s="21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</row>
    <row r="746" spans="1:26" ht="15.75" customHeight="1">
      <c r="A746" s="21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</row>
    <row r="747" spans="1:26" ht="15.75" customHeight="1">
      <c r="A747" s="21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</row>
    <row r="748" spans="1:26" ht="15.75" customHeight="1">
      <c r="A748" s="21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</row>
    <row r="749" spans="1:26" ht="15.75" customHeight="1">
      <c r="A749" s="21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</row>
    <row r="750" spans="1:26" ht="15.75" customHeight="1">
      <c r="A750" s="21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</row>
    <row r="751" spans="1:26" ht="15.75" customHeight="1">
      <c r="A751" s="21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</row>
    <row r="752" spans="1:26" ht="15.75" customHeight="1">
      <c r="A752" s="21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</row>
    <row r="753" spans="1:26" ht="15.75" customHeight="1">
      <c r="A753" s="21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</row>
    <row r="754" spans="1:26" ht="15.75" customHeight="1">
      <c r="A754" s="21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</row>
    <row r="755" spans="1:26" ht="15.75" customHeight="1">
      <c r="A755" s="21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</row>
    <row r="756" spans="1:26" ht="15.75" customHeight="1">
      <c r="A756" s="21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</row>
    <row r="757" spans="1:26" ht="15.75" customHeight="1">
      <c r="A757" s="21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</row>
    <row r="758" spans="1:26" ht="15.75" customHeight="1">
      <c r="A758" s="21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</row>
    <row r="759" spans="1:26" ht="15.75" customHeight="1">
      <c r="A759" s="21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</row>
    <row r="760" spans="1:26" ht="15.75" customHeight="1">
      <c r="A760" s="21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</row>
    <row r="761" spans="1:26" ht="15.75" customHeight="1">
      <c r="A761" s="21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</row>
    <row r="762" spans="1:26" ht="15.75" customHeight="1">
      <c r="A762" s="21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</row>
    <row r="763" spans="1:26" ht="15.75" customHeight="1">
      <c r="A763" s="21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</row>
    <row r="764" spans="1:26" ht="15.75" customHeight="1">
      <c r="A764" s="21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</row>
    <row r="765" spans="1:26" ht="15.75" customHeight="1">
      <c r="A765" s="21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</row>
    <row r="766" spans="1:26" ht="15.75" customHeight="1">
      <c r="A766" s="21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</row>
    <row r="767" spans="1:26" ht="15.75" customHeight="1">
      <c r="A767" s="21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</row>
    <row r="768" spans="1:26" ht="15.75" customHeight="1">
      <c r="A768" s="21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</row>
    <row r="769" spans="1:26" ht="15.75" customHeight="1">
      <c r="A769" s="21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</row>
    <row r="770" spans="1:26" ht="15.75" customHeight="1">
      <c r="A770" s="21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</row>
    <row r="771" spans="1:26" ht="15.75" customHeight="1">
      <c r="A771" s="21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</row>
    <row r="772" spans="1:26" ht="15.75" customHeight="1">
      <c r="A772" s="21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</row>
    <row r="773" spans="1:26" ht="15.75" customHeight="1">
      <c r="A773" s="21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</row>
    <row r="774" spans="1:26" ht="15.75" customHeight="1">
      <c r="A774" s="21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</row>
    <row r="775" spans="1:26" ht="15.75" customHeight="1">
      <c r="A775" s="21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</row>
    <row r="776" spans="1:26" ht="15.75" customHeight="1">
      <c r="A776" s="21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</row>
    <row r="777" spans="1:26" ht="15.75" customHeight="1">
      <c r="A777" s="21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</row>
    <row r="778" spans="1:26" ht="15.75" customHeight="1">
      <c r="A778" s="21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</row>
    <row r="779" spans="1:26" ht="15.75" customHeight="1">
      <c r="A779" s="21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</row>
    <row r="780" spans="1:26" ht="15.75" customHeight="1">
      <c r="A780" s="21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</row>
    <row r="781" spans="1:26" ht="15.75" customHeight="1">
      <c r="A781" s="21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</row>
    <row r="782" spans="1:26" ht="15.75" customHeight="1">
      <c r="A782" s="21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</row>
    <row r="783" spans="1:26" ht="15.75" customHeight="1">
      <c r="A783" s="21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</row>
    <row r="784" spans="1:26" ht="15.75" customHeight="1">
      <c r="A784" s="21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</row>
    <row r="785" spans="1:26" ht="15.75" customHeight="1">
      <c r="A785" s="21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</row>
    <row r="786" spans="1:26" ht="15.75" customHeight="1">
      <c r="A786" s="21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</row>
    <row r="787" spans="1:26" ht="15.75" customHeight="1">
      <c r="A787" s="21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</row>
    <row r="788" spans="1:26" ht="15.75" customHeight="1">
      <c r="A788" s="21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</row>
    <row r="789" spans="1:26" ht="15.75" customHeight="1">
      <c r="A789" s="21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</row>
    <row r="790" spans="1:26" ht="15.75" customHeight="1">
      <c r="A790" s="21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</row>
    <row r="791" spans="1:26" ht="15.75" customHeight="1">
      <c r="A791" s="21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</row>
    <row r="792" spans="1:26" ht="15.75" customHeight="1">
      <c r="A792" s="21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</row>
    <row r="793" spans="1:26" ht="15.75" customHeight="1">
      <c r="A793" s="21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</row>
    <row r="794" spans="1:26" ht="15.75" customHeight="1">
      <c r="A794" s="21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</row>
    <row r="795" spans="1:26" ht="15.75" customHeight="1">
      <c r="A795" s="21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</row>
    <row r="796" spans="1:26" ht="15.75" customHeight="1">
      <c r="A796" s="21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</row>
    <row r="797" spans="1:26" ht="15.75" customHeight="1">
      <c r="A797" s="21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</row>
    <row r="798" spans="1:26" ht="15.75" customHeight="1">
      <c r="A798" s="21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</row>
    <row r="799" spans="1:26" ht="15.75" customHeight="1">
      <c r="A799" s="21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</row>
    <row r="800" spans="1:26" ht="15.75" customHeight="1">
      <c r="A800" s="21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</row>
    <row r="801" spans="1:26" ht="15.75" customHeight="1">
      <c r="A801" s="21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</row>
    <row r="802" spans="1:26" ht="15.75" customHeight="1">
      <c r="A802" s="21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</row>
    <row r="803" spans="1:26" ht="15.75" customHeight="1">
      <c r="A803" s="21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</row>
    <row r="804" spans="1:26" ht="15.75" customHeight="1">
      <c r="A804" s="21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</row>
    <row r="805" spans="1:26" ht="15.75" customHeight="1">
      <c r="A805" s="21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</row>
    <row r="806" spans="1:26" ht="15.75" customHeight="1">
      <c r="A806" s="21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</row>
    <row r="807" spans="1:26" ht="15.75" customHeight="1">
      <c r="A807" s="21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</row>
    <row r="808" spans="1:26" ht="15.75" customHeight="1">
      <c r="A808" s="21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</row>
    <row r="809" spans="1:26" ht="15.75" customHeight="1">
      <c r="A809" s="21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</row>
    <row r="810" spans="1:26" ht="15.75" customHeight="1">
      <c r="A810" s="21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</row>
    <row r="811" spans="1:26" ht="15.75" customHeight="1">
      <c r="A811" s="21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</row>
    <row r="812" spans="1:26" ht="15.75" customHeight="1">
      <c r="A812" s="21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</row>
    <row r="813" spans="1:26" ht="15.75" customHeight="1">
      <c r="A813" s="21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</row>
    <row r="814" spans="1:26" ht="15.75" customHeight="1">
      <c r="A814" s="21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</row>
    <row r="815" spans="1:26" ht="15.75" customHeight="1">
      <c r="A815" s="21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</row>
    <row r="816" spans="1:26" ht="15.75" customHeight="1">
      <c r="A816" s="21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</row>
    <row r="817" spans="1:26" ht="15.75" customHeight="1">
      <c r="A817" s="21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</row>
    <row r="818" spans="1:26" ht="15.75" customHeight="1">
      <c r="A818" s="21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</row>
    <row r="819" spans="1:26" ht="15.75" customHeight="1">
      <c r="A819" s="21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</row>
    <row r="820" spans="1:26" ht="15.75" customHeight="1">
      <c r="A820" s="21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</row>
    <row r="821" spans="1:26" ht="15.75" customHeight="1">
      <c r="A821" s="21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</row>
    <row r="822" spans="1:26" ht="15.75" customHeight="1">
      <c r="A822" s="21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</row>
    <row r="823" spans="1:26" ht="15.75" customHeight="1">
      <c r="A823" s="21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</row>
    <row r="824" spans="1:26" ht="15.75" customHeight="1">
      <c r="A824" s="21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</row>
    <row r="825" spans="1:26" ht="15.75" customHeight="1">
      <c r="A825" s="21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</row>
    <row r="826" spans="1:26" ht="15.75" customHeight="1">
      <c r="A826" s="21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</row>
    <row r="827" spans="1:26" ht="15.75" customHeight="1">
      <c r="A827" s="21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</row>
    <row r="828" spans="1:26" ht="15.75" customHeight="1">
      <c r="A828" s="21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</row>
    <row r="829" spans="1:26" ht="15.75" customHeight="1">
      <c r="A829" s="21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</row>
    <row r="830" spans="1:26" ht="15.75" customHeight="1">
      <c r="A830" s="21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</row>
    <row r="831" spans="1:26" ht="15.75" customHeight="1">
      <c r="A831" s="21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</row>
    <row r="832" spans="1:26" ht="15.75" customHeight="1">
      <c r="A832" s="21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</row>
    <row r="833" spans="1:26" ht="15.75" customHeight="1">
      <c r="A833" s="21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</row>
    <row r="834" spans="1:26" ht="15.75" customHeight="1">
      <c r="A834" s="21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</row>
    <row r="835" spans="1:26" ht="15.75" customHeight="1">
      <c r="A835" s="21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</row>
    <row r="836" spans="1:26" ht="15.75" customHeight="1">
      <c r="A836" s="21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</row>
    <row r="837" spans="1:26" ht="15.75" customHeight="1">
      <c r="A837" s="21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</row>
    <row r="838" spans="1:26" ht="15.75" customHeight="1">
      <c r="A838" s="21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</row>
    <row r="839" spans="1:26" ht="15.75" customHeight="1">
      <c r="A839" s="21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</row>
    <row r="840" spans="1:26" ht="15.75" customHeight="1">
      <c r="A840" s="21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</row>
    <row r="841" spans="1:26" ht="15.75" customHeight="1">
      <c r="A841" s="21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</row>
    <row r="842" spans="1:26" ht="15.75" customHeight="1">
      <c r="A842" s="21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</row>
    <row r="843" spans="1:26" ht="15.75" customHeight="1">
      <c r="A843" s="21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</row>
    <row r="844" spans="1:26" ht="15.75" customHeight="1">
      <c r="A844" s="21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</row>
    <row r="845" spans="1:26" ht="15.75" customHeight="1">
      <c r="A845" s="21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</row>
    <row r="846" spans="1:26" ht="15.75" customHeight="1">
      <c r="A846" s="21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</row>
    <row r="847" spans="1:26" ht="15.75" customHeight="1">
      <c r="A847" s="21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</row>
    <row r="848" spans="1:26" ht="15.75" customHeight="1">
      <c r="A848" s="21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</row>
    <row r="849" spans="1:26" ht="15.75" customHeight="1">
      <c r="A849" s="21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</row>
    <row r="850" spans="1:26" ht="15.75" customHeight="1">
      <c r="A850" s="21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</row>
    <row r="851" spans="1:26" ht="15.75" customHeight="1">
      <c r="A851" s="21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</row>
    <row r="852" spans="1:26" ht="15.75" customHeight="1">
      <c r="A852" s="21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</row>
    <row r="853" spans="1:26" ht="15.75" customHeight="1">
      <c r="A853" s="21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</row>
    <row r="854" spans="1:26" ht="15.75" customHeight="1">
      <c r="A854" s="21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</row>
    <row r="855" spans="1:26" ht="15.75" customHeight="1">
      <c r="A855" s="21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</row>
    <row r="856" spans="1:26" ht="15.75" customHeight="1">
      <c r="A856" s="21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</row>
    <row r="857" spans="1:26" ht="15.75" customHeight="1">
      <c r="A857" s="21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</row>
    <row r="858" spans="1:26" ht="15.75" customHeight="1">
      <c r="A858" s="21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</row>
    <row r="859" spans="1:26" ht="15.75" customHeight="1">
      <c r="A859" s="21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</row>
    <row r="860" spans="1:26" ht="15.75" customHeight="1">
      <c r="A860" s="21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</row>
    <row r="861" spans="1:26" ht="15.75" customHeight="1">
      <c r="A861" s="21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</row>
    <row r="862" spans="1:26" ht="15.75" customHeight="1">
      <c r="A862" s="21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</row>
    <row r="863" spans="1:26" ht="15.75" customHeight="1">
      <c r="A863" s="21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</row>
    <row r="864" spans="1:26" ht="15.75" customHeight="1">
      <c r="A864" s="21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</row>
    <row r="865" spans="1:26" ht="15.75" customHeight="1">
      <c r="A865" s="21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</row>
    <row r="866" spans="1:26" ht="15.75" customHeight="1">
      <c r="A866" s="21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</row>
    <row r="867" spans="1:26" ht="15.75" customHeight="1">
      <c r="A867" s="21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</row>
    <row r="868" spans="1:26" ht="15.75" customHeight="1">
      <c r="A868" s="21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</row>
    <row r="869" spans="1:26" ht="15.75" customHeight="1">
      <c r="A869" s="21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</row>
    <row r="870" spans="1:26" ht="15.75" customHeight="1">
      <c r="A870" s="21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</row>
    <row r="871" spans="1:26" ht="15.75" customHeight="1">
      <c r="A871" s="21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</row>
    <row r="872" spans="1:26" ht="15.75" customHeight="1">
      <c r="A872" s="21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</row>
    <row r="873" spans="1:26" ht="15.75" customHeight="1">
      <c r="A873" s="21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</row>
    <row r="874" spans="1:26" ht="15.75" customHeight="1">
      <c r="A874" s="21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</row>
    <row r="875" spans="1:26" ht="15.75" customHeight="1">
      <c r="A875" s="21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</row>
    <row r="876" spans="1:26" ht="15.75" customHeight="1">
      <c r="A876" s="21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</row>
    <row r="877" spans="1:26" ht="15.75" customHeight="1">
      <c r="A877" s="21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</row>
    <row r="878" spans="1:26" ht="15.75" customHeight="1">
      <c r="A878" s="21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</row>
    <row r="879" spans="1:26" ht="15.75" customHeight="1">
      <c r="A879" s="21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</row>
    <row r="880" spans="1:26" ht="15.75" customHeight="1">
      <c r="A880" s="21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</row>
    <row r="881" spans="1:26" ht="15.75" customHeight="1">
      <c r="A881" s="21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</row>
    <row r="882" spans="1:26" ht="15.75" customHeight="1">
      <c r="A882" s="21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</row>
    <row r="883" spans="1:26" ht="15.75" customHeight="1">
      <c r="A883" s="21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</row>
    <row r="884" spans="1:26" ht="15.75" customHeight="1">
      <c r="A884" s="21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</row>
    <row r="885" spans="1:26" ht="15.75" customHeight="1">
      <c r="A885" s="21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</row>
    <row r="886" spans="1:26" ht="15.75" customHeight="1">
      <c r="A886" s="21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</row>
    <row r="887" spans="1:26" ht="15.75" customHeight="1">
      <c r="A887" s="21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</row>
    <row r="888" spans="1:26" ht="15.75" customHeight="1">
      <c r="A888" s="21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</row>
    <row r="889" spans="1:26" ht="15.75" customHeight="1">
      <c r="A889" s="21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</row>
    <row r="890" spans="1:26" ht="15.75" customHeight="1">
      <c r="A890" s="21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</row>
    <row r="891" spans="1:26" ht="15.75" customHeight="1">
      <c r="A891" s="21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</row>
    <row r="892" spans="1:26" ht="15.75" customHeight="1">
      <c r="A892" s="21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</row>
    <row r="893" spans="1:26" ht="15.75" customHeight="1">
      <c r="A893" s="21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</row>
    <row r="894" spans="1:26" ht="15.75" customHeight="1">
      <c r="A894" s="21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</row>
    <row r="895" spans="1:26" ht="15.75" customHeight="1">
      <c r="A895" s="21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</row>
    <row r="896" spans="1:26" ht="15.75" customHeight="1">
      <c r="A896" s="21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</row>
    <row r="897" spans="1:26" ht="15.75" customHeight="1">
      <c r="A897" s="21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</row>
    <row r="898" spans="1:26" ht="15.75" customHeight="1">
      <c r="A898" s="21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</row>
    <row r="899" spans="1:26" ht="15.75" customHeight="1">
      <c r="A899" s="21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</row>
    <row r="900" spans="1:26" ht="15.75" customHeight="1">
      <c r="A900" s="21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</row>
    <row r="901" spans="1:26" ht="15.75" customHeight="1">
      <c r="A901" s="21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</row>
    <row r="902" spans="1:26" ht="15.75" customHeight="1">
      <c r="A902" s="21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</row>
    <row r="903" spans="1:26" ht="15.75" customHeight="1">
      <c r="A903" s="21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</row>
    <row r="904" spans="1:26" ht="15.75" customHeight="1">
      <c r="A904" s="21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</row>
    <row r="905" spans="1:26" ht="15.75" customHeight="1">
      <c r="A905" s="21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</row>
    <row r="906" spans="1:26" ht="15.75" customHeight="1">
      <c r="A906" s="21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</row>
    <row r="907" spans="1:26" ht="15.75" customHeight="1">
      <c r="A907" s="21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</row>
    <row r="908" spans="1:26" ht="15.75" customHeight="1">
      <c r="A908" s="21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</row>
    <row r="909" spans="1:26" ht="15.75" customHeight="1">
      <c r="A909" s="21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</row>
    <row r="910" spans="1:26" ht="15.75" customHeight="1">
      <c r="A910" s="21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</row>
    <row r="911" spans="1:26" ht="15.75" customHeight="1">
      <c r="A911" s="21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</row>
    <row r="912" spans="1:26" ht="15.75" customHeight="1">
      <c r="A912" s="21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</row>
    <row r="913" spans="1:26" ht="15.75" customHeight="1">
      <c r="A913" s="21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</row>
    <row r="914" spans="1:26" ht="15.75" customHeight="1">
      <c r="A914" s="21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</row>
    <row r="915" spans="1:26" ht="15.75" customHeight="1">
      <c r="A915" s="21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</row>
    <row r="916" spans="1:26" ht="15.75" customHeight="1">
      <c r="A916" s="21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</row>
    <row r="917" spans="1:26" ht="15.75" customHeight="1">
      <c r="A917" s="21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</row>
    <row r="918" spans="1:26" ht="15.75" customHeight="1">
      <c r="A918" s="21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</row>
    <row r="919" spans="1:26" ht="15.75" customHeight="1">
      <c r="A919" s="21"/>
      <c r="B919" s="21"/>
      <c r="C919" s="21"/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</row>
    <row r="920" spans="1:26" ht="15.75" customHeight="1">
      <c r="A920" s="21"/>
      <c r="B920" s="21"/>
      <c r="C920" s="21"/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</row>
    <row r="921" spans="1:26" ht="15.75" customHeight="1">
      <c r="A921" s="21"/>
      <c r="B921" s="21"/>
      <c r="C921" s="21"/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</row>
    <row r="922" spans="1:26" ht="15.75" customHeight="1">
      <c r="A922" s="21"/>
      <c r="B922" s="21"/>
      <c r="C922" s="21"/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</row>
    <row r="923" spans="1:26" ht="15.75" customHeight="1">
      <c r="A923" s="21"/>
      <c r="B923" s="21"/>
      <c r="C923" s="21"/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</row>
    <row r="924" spans="1:26" ht="15.75" customHeight="1">
      <c r="A924" s="21"/>
      <c r="B924" s="21"/>
      <c r="C924" s="21"/>
      <c r="D924" s="21"/>
      <c r="E924" s="21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</row>
    <row r="925" spans="1:26" ht="15.75" customHeight="1">
      <c r="A925" s="21"/>
      <c r="B925" s="21"/>
      <c r="C925" s="21"/>
      <c r="D925" s="21"/>
      <c r="E925" s="21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</row>
    <row r="926" spans="1:26" ht="15.75" customHeight="1">
      <c r="A926" s="21"/>
      <c r="B926" s="21"/>
      <c r="C926" s="21"/>
      <c r="D926" s="21"/>
      <c r="E926" s="21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</row>
    <row r="927" spans="1:26" ht="15.75" customHeight="1">
      <c r="A927" s="21"/>
      <c r="B927" s="21"/>
      <c r="C927" s="21"/>
      <c r="D927" s="21"/>
      <c r="E927" s="21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</row>
    <row r="928" spans="1:26" ht="15.75" customHeight="1">
      <c r="A928" s="21"/>
      <c r="B928" s="21"/>
      <c r="C928" s="21"/>
      <c r="D928" s="21"/>
      <c r="E928" s="21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</row>
    <row r="929" spans="1:26" ht="15.75" customHeight="1">
      <c r="A929" s="21"/>
      <c r="B929" s="21"/>
      <c r="C929" s="21"/>
      <c r="D929" s="21"/>
      <c r="E929" s="21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</row>
    <row r="930" spans="1:26" ht="15.75" customHeight="1">
      <c r="A930" s="21"/>
      <c r="B930" s="21"/>
      <c r="C930" s="21"/>
      <c r="D930" s="21"/>
      <c r="E930" s="21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</row>
    <row r="931" spans="1:26" ht="15.75" customHeight="1">
      <c r="A931" s="21"/>
      <c r="B931" s="21"/>
      <c r="C931" s="21"/>
      <c r="D931" s="21"/>
      <c r="E931" s="21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</row>
    <row r="932" spans="1:26" ht="15.75" customHeight="1">
      <c r="A932" s="21"/>
      <c r="B932" s="21"/>
      <c r="C932" s="21"/>
      <c r="D932" s="21"/>
      <c r="E932" s="21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</row>
    <row r="933" spans="1:26" ht="15.75" customHeight="1">
      <c r="A933" s="21"/>
      <c r="B933" s="21"/>
      <c r="C933" s="21"/>
      <c r="D933" s="21"/>
      <c r="E933" s="21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</row>
    <row r="934" spans="1:26" ht="15.75" customHeight="1">
      <c r="A934" s="21"/>
      <c r="B934" s="21"/>
      <c r="C934" s="21"/>
      <c r="D934" s="21"/>
      <c r="E934" s="21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</row>
    <row r="935" spans="1:26" ht="15.75" customHeight="1">
      <c r="A935" s="21"/>
      <c r="B935" s="21"/>
      <c r="C935" s="21"/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</row>
    <row r="936" spans="1:26" ht="15.75" customHeight="1">
      <c r="A936" s="21"/>
      <c r="B936" s="21"/>
      <c r="C936" s="21"/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</row>
    <row r="937" spans="1:26" ht="15.75" customHeight="1">
      <c r="A937" s="21"/>
      <c r="B937" s="21"/>
      <c r="C937" s="21"/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</row>
    <row r="938" spans="1:26" ht="15.75" customHeight="1">
      <c r="A938" s="21"/>
      <c r="B938" s="21"/>
      <c r="C938" s="21"/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</row>
    <row r="939" spans="1:26" ht="15.75" customHeight="1">
      <c r="A939" s="21"/>
      <c r="B939" s="21"/>
      <c r="C939" s="21"/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</row>
    <row r="940" spans="1:26" ht="15.75" customHeight="1">
      <c r="A940" s="21"/>
      <c r="B940" s="21"/>
      <c r="C940" s="21"/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</row>
    <row r="941" spans="1:26" ht="15.75" customHeight="1">
      <c r="A941" s="21"/>
      <c r="B941" s="21"/>
      <c r="C941" s="21"/>
      <c r="D941" s="21"/>
      <c r="E941" s="21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</row>
    <row r="942" spans="1:26" ht="15.75" customHeight="1">
      <c r="A942" s="21"/>
      <c r="B942" s="21"/>
      <c r="C942" s="21"/>
      <c r="D942" s="21"/>
      <c r="E942" s="21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</row>
    <row r="943" spans="1:26" ht="15.75" customHeight="1">
      <c r="A943" s="21"/>
      <c r="B943" s="21"/>
      <c r="C943" s="21"/>
      <c r="D943" s="21"/>
      <c r="E943" s="21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</row>
    <row r="944" spans="1:26" ht="15.75" customHeight="1">
      <c r="A944" s="21"/>
      <c r="B944" s="21"/>
      <c r="C944" s="21"/>
      <c r="D944" s="21"/>
      <c r="E944" s="21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</row>
    <row r="945" spans="1:26" ht="15.75" customHeight="1">
      <c r="A945" s="21"/>
      <c r="B945" s="21"/>
      <c r="C945" s="21"/>
      <c r="D945" s="21"/>
      <c r="E945" s="21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</row>
    <row r="946" spans="1:26" ht="15.75" customHeight="1">
      <c r="A946" s="21"/>
      <c r="B946" s="21"/>
      <c r="C946" s="21"/>
      <c r="D946" s="21"/>
      <c r="E946" s="21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</row>
    <row r="947" spans="1:26" ht="15.75" customHeight="1">
      <c r="A947" s="21"/>
      <c r="B947" s="21"/>
      <c r="C947" s="21"/>
      <c r="D947" s="21"/>
      <c r="E947" s="21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</row>
    <row r="948" spans="1:26" ht="15.75" customHeight="1">
      <c r="A948" s="21"/>
      <c r="B948" s="21"/>
      <c r="C948" s="21"/>
      <c r="D948" s="21"/>
      <c r="E948" s="21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</row>
    <row r="949" spans="1:26" ht="15.75" customHeight="1">
      <c r="A949" s="21"/>
      <c r="B949" s="21"/>
      <c r="C949" s="21"/>
      <c r="D949" s="21"/>
      <c r="E949" s="21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</row>
    <row r="950" spans="1:26" ht="15.75" customHeight="1">
      <c r="A950" s="21"/>
      <c r="B950" s="21"/>
      <c r="C950" s="21"/>
      <c r="D950" s="21"/>
      <c r="E950" s="21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</row>
    <row r="951" spans="1:26" ht="15.75" customHeight="1">
      <c r="A951" s="21"/>
      <c r="B951" s="21"/>
      <c r="C951" s="21"/>
      <c r="D951" s="21"/>
      <c r="E951" s="21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</row>
    <row r="952" spans="1:26" ht="15.75" customHeight="1">
      <c r="A952" s="21"/>
      <c r="B952" s="21"/>
      <c r="C952" s="21"/>
      <c r="D952" s="21"/>
      <c r="E952" s="21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</row>
    <row r="953" spans="1:26" ht="15.75" customHeight="1">
      <c r="A953" s="21"/>
      <c r="B953" s="21"/>
      <c r="C953" s="21"/>
      <c r="D953" s="21"/>
      <c r="E953" s="21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</row>
    <row r="954" spans="1:26" ht="15.75" customHeight="1">
      <c r="A954" s="21"/>
      <c r="B954" s="21"/>
      <c r="C954" s="21"/>
      <c r="D954" s="21"/>
      <c r="E954" s="21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</row>
    <row r="955" spans="1:26" ht="15.75" customHeight="1">
      <c r="A955" s="21"/>
      <c r="B955" s="21"/>
      <c r="C955" s="21"/>
      <c r="D955" s="21"/>
      <c r="E955" s="21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</row>
    <row r="956" spans="1:26" ht="15.75" customHeight="1">
      <c r="A956" s="21"/>
      <c r="B956" s="21"/>
      <c r="C956" s="21"/>
      <c r="D956" s="21"/>
      <c r="E956" s="21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</row>
    <row r="957" spans="1:26" ht="15.75" customHeight="1">
      <c r="A957" s="21"/>
      <c r="B957" s="21"/>
      <c r="C957" s="21"/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</row>
    <row r="958" spans="1:26" ht="15.75" customHeight="1">
      <c r="A958" s="21"/>
      <c r="B958" s="21"/>
      <c r="C958" s="21"/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</row>
    <row r="959" spans="1:26" ht="15.75" customHeight="1">
      <c r="A959" s="21"/>
      <c r="B959" s="21"/>
      <c r="C959" s="21"/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</row>
    <row r="960" spans="1:26" ht="15.75" customHeight="1">
      <c r="A960" s="21"/>
      <c r="B960" s="21"/>
      <c r="C960" s="21"/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</row>
    <row r="961" spans="1:26" ht="15.75" customHeight="1">
      <c r="A961" s="21"/>
      <c r="B961" s="21"/>
      <c r="C961" s="21"/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</row>
    <row r="962" spans="1:26" ht="15.75" customHeight="1">
      <c r="A962" s="21"/>
      <c r="B962" s="21"/>
      <c r="C962" s="21"/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</row>
    <row r="963" spans="1:26" ht="15.75" customHeight="1">
      <c r="A963" s="21"/>
      <c r="B963" s="21"/>
      <c r="C963" s="21"/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</row>
    <row r="964" spans="1:26" ht="15.75" customHeight="1">
      <c r="A964" s="21"/>
      <c r="B964" s="21"/>
      <c r="C964" s="21"/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</row>
    <row r="965" spans="1:26" ht="15.75" customHeight="1">
      <c r="A965" s="21"/>
      <c r="B965" s="21"/>
      <c r="C965" s="21"/>
      <c r="D965" s="21"/>
      <c r="E965" s="21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</row>
    <row r="966" spans="1:26" ht="15.75" customHeight="1">
      <c r="A966" s="21"/>
      <c r="B966" s="21"/>
      <c r="C966" s="21"/>
      <c r="D966" s="21"/>
      <c r="E966" s="21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</row>
    <row r="967" spans="1:26" ht="15.75" customHeight="1">
      <c r="A967" s="21"/>
      <c r="B967" s="21"/>
      <c r="C967" s="21"/>
      <c r="D967" s="21"/>
      <c r="E967" s="21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</row>
    <row r="968" spans="1:26" ht="15.75" customHeight="1">
      <c r="A968" s="21"/>
      <c r="B968" s="21"/>
      <c r="C968" s="21"/>
      <c r="D968" s="21"/>
      <c r="E968" s="21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</row>
    <row r="969" spans="1:26" ht="15.75" customHeight="1">
      <c r="A969" s="21"/>
      <c r="B969" s="21"/>
      <c r="C969" s="21"/>
      <c r="D969" s="21"/>
      <c r="E969" s="21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</row>
    <row r="970" spans="1:26" ht="15.75" customHeight="1">
      <c r="A970" s="21"/>
      <c r="B970" s="21"/>
      <c r="C970" s="21"/>
      <c r="D970" s="21"/>
      <c r="E970" s="21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</row>
    <row r="971" spans="1:26" ht="15.75" customHeight="1">
      <c r="A971" s="21"/>
      <c r="B971" s="21"/>
      <c r="C971" s="21"/>
      <c r="D971" s="21"/>
      <c r="E971" s="21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</row>
    <row r="972" spans="1:26" ht="15.75" customHeight="1">
      <c r="A972" s="21"/>
      <c r="B972" s="21"/>
      <c r="C972" s="21"/>
      <c r="D972" s="21"/>
      <c r="E972" s="21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</row>
    <row r="973" spans="1:26" ht="15.75" customHeight="1">
      <c r="A973" s="21"/>
      <c r="B973" s="21"/>
      <c r="C973" s="21"/>
      <c r="D973" s="21"/>
      <c r="E973" s="21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</row>
    <row r="974" spans="1:26" ht="15.75" customHeight="1">
      <c r="A974" s="21"/>
      <c r="B974" s="21"/>
      <c r="C974" s="21"/>
      <c r="D974" s="21"/>
      <c r="E974" s="21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</row>
    <row r="975" spans="1:26" ht="15.75" customHeight="1">
      <c r="A975" s="21"/>
      <c r="B975" s="21"/>
      <c r="C975" s="21"/>
      <c r="D975" s="21"/>
      <c r="E975" s="21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</row>
    <row r="976" spans="1:26" ht="15.75" customHeight="1">
      <c r="A976" s="21"/>
      <c r="B976" s="21"/>
      <c r="C976" s="21"/>
      <c r="D976" s="21"/>
      <c r="E976" s="21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</row>
    <row r="977" spans="1:26" ht="15.75" customHeight="1">
      <c r="A977" s="21"/>
      <c r="B977" s="21"/>
      <c r="C977" s="21"/>
      <c r="D977" s="21"/>
      <c r="E977" s="21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</row>
    <row r="978" spans="1:26" ht="15.75" customHeight="1">
      <c r="A978" s="21"/>
      <c r="B978" s="21"/>
      <c r="C978" s="21"/>
      <c r="D978" s="21"/>
      <c r="E978" s="21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</row>
    <row r="979" spans="1:26" ht="15.75" customHeight="1">
      <c r="A979" s="21"/>
      <c r="B979" s="21"/>
      <c r="C979" s="21"/>
      <c r="D979" s="21"/>
      <c r="E979" s="21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</row>
    <row r="980" spans="1:26" ht="15.75" customHeight="1">
      <c r="A980" s="21"/>
      <c r="B980" s="21"/>
      <c r="C980" s="21"/>
      <c r="D980" s="21"/>
      <c r="E980" s="21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</row>
    <row r="981" spans="1:26" ht="15.75" customHeight="1">
      <c r="A981" s="21"/>
      <c r="B981" s="21"/>
      <c r="C981" s="21"/>
      <c r="D981" s="21"/>
      <c r="E981" s="21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</row>
    <row r="982" spans="1:26" ht="15.75" customHeight="1">
      <c r="A982" s="21"/>
      <c r="B982" s="21"/>
      <c r="C982" s="21"/>
      <c r="D982" s="21"/>
      <c r="E982" s="21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</row>
    <row r="983" spans="1:26" ht="15.75" customHeight="1">
      <c r="A983" s="21"/>
      <c r="B983" s="21"/>
      <c r="C983" s="21"/>
      <c r="D983" s="21"/>
      <c r="E983" s="21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</row>
    <row r="984" spans="1:26" ht="15.75" customHeight="1">
      <c r="A984" s="21"/>
      <c r="B984" s="21"/>
      <c r="C984" s="21"/>
      <c r="D984" s="21"/>
      <c r="E984" s="21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</row>
    <row r="985" spans="1:26" ht="15.75" customHeight="1">
      <c r="A985" s="21"/>
      <c r="B985" s="21"/>
      <c r="C985" s="21"/>
      <c r="D985" s="21"/>
      <c r="E985" s="21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</row>
    <row r="986" spans="1:26" ht="15.75" customHeight="1">
      <c r="A986" s="21"/>
      <c r="B986" s="21"/>
      <c r="C986" s="21"/>
      <c r="D986" s="21"/>
      <c r="E986" s="21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</row>
    <row r="987" spans="1:26" ht="15.75" customHeight="1">
      <c r="A987" s="21"/>
      <c r="B987" s="21"/>
      <c r="C987" s="21"/>
      <c r="D987" s="21"/>
      <c r="E987" s="21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</row>
    <row r="988" spans="1:26" ht="15.75" customHeight="1">
      <c r="A988" s="21"/>
      <c r="B988" s="21"/>
      <c r="C988" s="21"/>
      <c r="D988" s="21"/>
      <c r="E988" s="21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</row>
    <row r="989" spans="1:26" ht="15.75" customHeight="1">
      <c r="A989" s="21"/>
      <c r="B989" s="21"/>
      <c r="C989" s="21"/>
      <c r="D989" s="21"/>
      <c r="E989" s="21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</row>
    <row r="990" spans="1:26" ht="15.75" customHeight="1">
      <c r="A990" s="21"/>
      <c r="B990" s="21"/>
      <c r="C990" s="21"/>
      <c r="D990" s="21"/>
      <c r="E990" s="21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</row>
    <row r="991" spans="1:26" ht="15.75" customHeight="1">
      <c r="A991" s="21"/>
      <c r="B991" s="21"/>
      <c r="C991" s="21"/>
      <c r="D991" s="21"/>
      <c r="E991" s="21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</row>
    <row r="992" spans="1:26" ht="15.75" customHeight="1">
      <c r="A992" s="21"/>
      <c r="B992" s="21"/>
      <c r="C992" s="21"/>
      <c r="D992" s="21"/>
      <c r="E992" s="21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</row>
    <row r="993" spans="1:26" ht="15.75" customHeight="1">
      <c r="A993" s="21"/>
      <c r="B993" s="21"/>
      <c r="C993" s="21"/>
      <c r="D993" s="21"/>
      <c r="E993" s="21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</row>
    <row r="994" spans="1:26" ht="15.75" customHeight="1">
      <c r="A994" s="21"/>
      <c r="B994" s="21"/>
      <c r="C994" s="21"/>
      <c r="D994" s="21"/>
      <c r="E994" s="21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</row>
    <row r="995" spans="1:26" ht="15.75" customHeight="1">
      <c r="A995" s="21"/>
      <c r="B995" s="21"/>
      <c r="C995" s="21"/>
      <c r="D995" s="21"/>
      <c r="E995" s="21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</row>
    <row r="996" spans="1:26" ht="15.75" customHeight="1">
      <c r="A996" s="21"/>
      <c r="B996" s="21"/>
      <c r="C996" s="21"/>
      <c r="D996" s="21"/>
      <c r="E996" s="21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</row>
    <row r="997" spans="1:26" ht="15.75" customHeight="1">
      <c r="A997" s="21"/>
      <c r="B997" s="21"/>
      <c r="C997" s="21"/>
      <c r="D997" s="21"/>
      <c r="E997" s="21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</row>
    <row r="998" spans="1:26" ht="15.75" customHeight="1">
      <c r="A998" s="21"/>
      <c r="B998" s="21"/>
      <c r="C998" s="21"/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</row>
    <row r="999" spans="1:26" ht="15.75" customHeight="1">
      <c r="A999" s="21"/>
      <c r="B999" s="21"/>
      <c r="C999" s="21"/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</row>
    <row r="1000" spans="1:26" ht="15.75" customHeight="1">
      <c r="A1000" s="21"/>
      <c r="B1000" s="21"/>
      <c r="C1000" s="21"/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</row>
  </sheetData>
  <mergeCells count="62">
    <mergeCell ref="B33:F33"/>
    <mergeCell ref="B34:F34"/>
    <mergeCell ref="B36:D36"/>
    <mergeCell ref="E36:F36"/>
    <mergeCell ref="B37:D37"/>
    <mergeCell ref="E37:F37"/>
    <mergeCell ref="E38:F38"/>
    <mergeCell ref="B43:F43"/>
    <mergeCell ref="B45:F45"/>
    <mergeCell ref="G45:H45"/>
    <mergeCell ref="B38:D38"/>
    <mergeCell ref="B39:D39"/>
    <mergeCell ref="E39:F39"/>
    <mergeCell ref="B40:D41"/>
    <mergeCell ref="E40:F40"/>
    <mergeCell ref="E41:F41"/>
    <mergeCell ref="G43:H43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B24:D24"/>
    <mergeCell ref="B25:D25"/>
    <mergeCell ref="E25:F25"/>
    <mergeCell ref="G25:H25"/>
    <mergeCell ref="B26:F26"/>
    <mergeCell ref="G26:H26"/>
    <mergeCell ref="B32:D32"/>
    <mergeCell ref="E32:F32"/>
    <mergeCell ref="G28:H28"/>
    <mergeCell ref="B28:F28"/>
    <mergeCell ref="B30:D30"/>
    <mergeCell ref="E30:F30"/>
    <mergeCell ref="B31:D31"/>
    <mergeCell ref="E31:F31"/>
  </mergeCells>
  <conditionalFormatting sqref="G26">
    <cfRule type="containsText" dxfId="126" priority="1" operator="containsText" text="Nie">
      <formula>NOT(ISERROR(SEARCH(("Nie"),(G26))))</formula>
    </cfRule>
  </conditionalFormatting>
  <conditionalFormatting sqref="G26">
    <cfRule type="containsText" dxfId="125" priority="2" operator="containsText" text="Áno">
      <formula>NOT(ISERROR(SEARCH(("Áno"),(G26))))</formula>
    </cfRule>
  </conditionalFormatting>
  <conditionalFormatting sqref="G43">
    <cfRule type="containsText" dxfId="124" priority="3" operator="containsText" text="Nie">
      <formula>NOT(ISERROR(SEARCH(("Nie"),(G43))))</formula>
    </cfRule>
  </conditionalFormatting>
  <conditionalFormatting sqref="G43">
    <cfRule type="containsText" dxfId="123" priority="4" operator="containsText" text="Áno">
      <formula>NOT(ISERROR(SEARCH(("Áno"),(G43))))</formula>
    </cfRule>
  </conditionalFormatting>
  <conditionalFormatting sqref="G45">
    <cfRule type="containsText" dxfId="122" priority="5" operator="containsText" text="Nie je podnikom v ťažkostiach">
      <formula>NOT(ISERROR(SEARCH(("Nie je podnikom v ťažkostiach"),(G45))))</formula>
    </cfRule>
  </conditionalFormatting>
  <conditionalFormatting sqref="G45">
    <cfRule type="containsText" dxfId="121" priority="6" operator="containsText" text="Je podnikom v ťažkostiach">
      <formula>NOT(ISERROR(SEARCH(("Je podnikom v ťažkostiach"),(G45))))</formula>
    </cfRule>
  </conditionalFormatting>
  <conditionalFormatting sqref="G24:H24">
    <cfRule type="containsText" dxfId="120" priority="7" operator="containsText" text="NERELEVANTNÉ">
      <formula>NOT(ISERROR(SEARCH(("NERELEVANTNÉ"),(G24))))</formula>
    </cfRule>
  </conditionalFormatting>
  <conditionalFormatting sqref="G24:H24">
    <cfRule type="containsText" dxfId="119" priority="8" operator="containsText" text="RELEVANTNÉ">
      <formula>NOT(ISERROR(SEARCH(("RELEVANTNÉ"),(G24))))</formula>
    </cfRule>
  </conditionalFormatting>
  <conditionalFormatting sqref="G28:H28">
    <cfRule type="containsText" dxfId="118" priority="9" operator="containsText" text="NERELEVANTNÉ">
      <formula>NOT(ISERROR(SEARCH(("NERELEVANTNÉ"),(G28))))</formula>
    </cfRule>
  </conditionalFormatting>
  <conditionalFormatting sqref="G28:H28">
    <cfRule type="containsText" dxfId="117" priority="10" operator="containsText" text="RELEVANTNÉ">
      <formula>NOT(ISERROR(SEARCH(("RELEVANTNÉ"),(G28))))</formula>
    </cfRule>
  </conditionalFormatting>
  <conditionalFormatting sqref="G31:H32 G37:H39">
    <cfRule type="expression" dxfId="116" priority="11">
      <formula>#REF!="NERELEVANTNÍ"</formula>
    </cfRule>
  </conditionalFormatting>
  <conditionalFormatting sqref="G32:H32">
    <cfRule type="beginsWith" dxfId="115" priority="12" operator="beginsWith" text="RE">
      <formula>LEFT((G32),LEN("RE"))=("RE")</formula>
    </cfRule>
  </conditionalFormatting>
  <conditionalFormatting sqref="G34:H34">
    <cfRule type="containsText" dxfId="114" priority="13" operator="containsText" text="Nie">
      <formula>NOT(ISERROR(SEARCH(("Nie"),(G34))))</formula>
    </cfRule>
  </conditionalFormatting>
  <conditionalFormatting sqref="G34:H34">
    <cfRule type="containsText" dxfId="113" priority="14" operator="containsText" text="Áno">
      <formula>NOT(ISERROR(SEARCH(("Áno"),(G34))))</formula>
    </cfRule>
  </conditionalFormatting>
  <conditionalFormatting sqref="G38:H38">
    <cfRule type="beginsWith" dxfId="112" priority="15" operator="beginsWith" text="RE">
      <formula>LEFT((G38),LEN("RE"))=("RE")</formula>
    </cfRule>
  </conditionalFormatting>
  <conditionalFormatting sqref="G40:H40">
    <cfRule type="containsText" dxfId="111" priority="16" operator="containsText" text="Áno">
      <formula>NOT(ISERROR(SEARCH(("Áno"),(G40))))</formula>
    </cfRule>
  </conditionalFormatting>
  <conditionalFormatting sqref="G40:H40">
    <cfRule type="expression" dxfId="110" priority="17">
      <formula>$E$34="NERELEVANTNÍ"</formula>
    </cfRule>
  </conditionalFormatting>
  <conditionalFormatting sqref="G41:H41">
    <cfRule type="containsText" dxfId="109" priority="18" operator="containsText" text="Nie">
      <formula>NOT(ISERROR(SEARCH(("Nie"),(G41))))</formula>
    </cfRule>
  </conditionalFormatting>
  <conditionalFormatting sqref="G41:H41">
    <cfRule type="containsText" dxfId="108" priority="19" operator="containsText" text="Áno">
      <formula>NOT(ISERROR(SEARCH(("Áno"),(G41))))</formula>
    </cfRule>
  </conditionalFormatting>
  <pageMargins left="0.7" right="0.7" top="0.75" bottom="0.75" header="0" footer="0"/>
  <pageSetup paperSize="9" scale="89" orientation="portrait" r:id="rId1"/>
  <rowBreaks count="1" manualBreakCount="1">
    <brk id="22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ErrorMessage="1">
          <x14:formula1>
            <xm:f>Možnosti!$E$23:$E$25</xm:f>
          </x14:formula1>
          <xm:sqref>G25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Možnosti!$F$12:$F$14</xm:f>
          </x14:formula1>
          <xm:sqref>E19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000"/>
  <sheetViews>
    <sheetView zoomScale="70" zoomScaleNormal="70" workbookViewId="0">
      <selection activeCell="K15" sqref="K15"/>
    </sheetView>
  </sheetViews>
  <sheetFormatPr defaultColWidth="11.21875" defaultRowHeight="15" customHeight="1"/>
  <cols>
    <col min="1" max="1" width="2" customWidth="1"/>
    <col min="2" max="3" width="8.44140625" customWidth="1"/>
    <col min="4" max="4" width="19.21875" customWidth="1"/>
    <col min="5" max="74" width="8.44140625" customWidth="1"/>
  </cols>
  <sheetData>
    <row r="1" spans="1:74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>
      <c r="A11" s="1"/>
      <c r="B11" s="145" t="s">
        <v>101</v>
      </c>
      <c r="C11" s="131"/>
      <c r="D11" s="132"/>
      <c r="E11" s="149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6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0" customHeight="1">
      <c r="A17" s="1"/>
      <c r="B17" s="148" t="s">
        <v>106</v>
      </c>
      <c r="C17" s="131"/>
      <c r="D17" s="132"/>
      <c r="E17" s="148" t="s">
        <v>177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36" customHeight="1">
      <c r="A18" s="1"/>
      <c r="B18" s="148" t="s">
        <v>108</v>
      </c>
      <c r="C18" s="131"/>
      <c r="D18" s="132"/>
      <c r="E18" s="148" t="s">
        <v>178</v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>
      <c r="A19" s="1"/>
      <c r="B19" s="145" t="s">
        <v>109</v>
      </c>
      <c r="C19" s="131"/>
      <c r="D19" s="132"/>
      <c r="E19" s="149" t="s">
        <v>107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>
      <c r="A21" s="1"/>
      <c r="B21" s="158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>
      <c r="A22" s="1"/>
      <c r="B22" s="145" t="s">
        <v>111</v>
      </c>
      <c r="C22" s="131"/>
      <c r="D22" s="132"/>
      <c r="E22" s="162" t="s">
        <v>119</v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>
      <c r="A23" s="12"/>
      <c r="B23" s="12"/>
      <c r="C23" s="12"/>
      <c r="D23" s="13"/>
      <c r="E23" s="13"/>
      <c r="F23" s="13"/>
      <c r="G23" s="13"/>
      <c r="H23" s="13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>
      <c r="A24" s="1"/>
      <c r="B24" s="135" t="s">
        <v>119</v>
      </c>
      <c r="C24" s="131"/>
      <c r="D24" s="132"/>
      <c r="E24" s="135" t="s">
        <v>12</v>
      </c>
      <c r="F24" s="132"/>
      <c r="G24" s="155" t="s">
        <v>120</v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84.75" customHeight="1">
      <c r="A25" s="1"/>
      <c r="B25" s="136" t="s">
        <v>179</v>
      </c>
      <c r="C25" s="131"/>
      <c r="D25" s="132"/>
      <c r="E25" s="157" t="s">
        <v>168</v>
      </c>
      <c r="F25" s="132"/>
      <c r="G25" s="158" t="s">
        <v>107</v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5.75">
      <c r="A26" s="1"/>
      <c r="B26" s="130" t="s">
        <v>123</v>
      </c>
      <c r="C26" s="131"/>
      <c r="D26" s="131"/>
      <c r="E26" s="131"/>
      <c r="F26" s="132"/>
      <c r="G26" s="143" t="str">
        <f>IF(G25="Vyber možnosť","",IF(OR(G25="Jednotka územnej samosprávy je v nútenej správe"),"Áno","Nie"))</f>
        <v/>
      </c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>
      <c r="A27" s="1"/>
      <c r="B27" s="14"/>
      <c r="C27" s="14"/>
      <c r="D27" s="15"/>
      <c r="E27" s="15"/>
      <c r="F27" s="14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5.75">
      <c r="A28" s="1"/>
      <c r="B28" s="130" t="s">
        <v>180</v>
      </c>
      <c r="C28" s="131"/>
      <c r="D28" s="131"/>
      <c r="E28" s="131"/>
      <c r="F28" s="132"/>
      <c r="G28" s="133" t="str">
        <f>IF(G26="","",IF((G26="Áno"),"Je podnikom v ťažkostiach","Nie je podnikom v ťažkostiach"))</f>
        <v/>
      </c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15.7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5.7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5.7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15.7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15.7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15.7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15.7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15.7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15.7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5.7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15.7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39"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24:D24"/>
    <mergeCell ref="B28:F28"/>
    <mergeCell ref="G28:H28"/>
    <mergeCell ref="B14:D14"/>
    <mergeCell ref="B15:D15"/>
    <mergeCell ref="B17:D17"/>
    <mergeCell ref="B18:D18"/>
    <mergeCell ref="B19:D19"/>
    <mergeCell ref="B20:D20"/>
    <mergeCell ref="B22:D22"/>
    <mergeCell ref="B25:D25"/>
    <mergeCell ref="E25:F25"/>
    <mergeCell ref="G25:H25"/>
    <mergeCell ref="B26:F26"/>
    <mergeCell ref="G26:H26"/>
  </mergeCells>
  <conditionalFormatting sqref="G28">
    <cfRule type="containsText" dxfId="107" priority="1" operator="containsText" text="Nie je podnikom v ťažkostiach">
      <formula>NOT(ISERROR(SEARCH(("Nie je podnikom v ťažkostiach"),(G28))))</formula>
    </cfRule>
  </conditionalFormatting>
  <conditionalFormatting sqref="G28">
    <cfRule type="containsText" dxfId="106" priority="2" operator="containsText" text="Je podnikom v ťažkostiach">
      <formula>NOT(ISERROR(SEARCH(("Je podnikom v ťažkostiach"),(G28))))</formula>
    </cfRule>
  </conditionalFormatting>
  <conditionalFormatting sqref="G24:H24">
    <cfRule type="containsText" dxfId="105" priority="3" operator="containsText" text="NERELEVANTNÉ">
      <formula>NOT(ISERROR(SEARCH(("NERELEVANTNÉ"),(G24))))</formula>
    </cfRule>
  </conditionalFormatting>
  <conditionalFormatting sqref="G24:H24">
    <cfRule type="containsText" dxfId="104" priority="4" operator="containsText" text="RELEVANTNÉ">
      <formula>NOT(ISERROR(SEARCH(("RELEVANTNÉ"),(G24))))</formula>
    </cfRule>
  </conditionalFormatting>
  <conditionalFormatting sqref="G26:H26">
    <cfRule type="containsText" dxfId="103" priority="5" operator="containsText" text="Nie">
      <formula>NOT(ISERROR(SEARCH(("Nie"),(G26))))</formula>
    </cfRule>
  </conditionalFormatting>
  <conditionalFormatting sqref="G26:H26">
    <cfRule type="containsText" dxfId="102" priority="6" operator="containsText" text="Áno">
      <formula>NOT(ISERROR(SEARCH(("Áno"),(G26))))</formula>
    </cfRule>
  </conditionalFormatting>
  <pageMargins left="0.7" right="0.7" top="0.75" bottom="0.75" header="0" footer="0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ErrorMessage="1">
          <x14:formula1>
            <xm:f>Možnosti!$B$35:$B$37</xm:f>
          </x14:formula1>
          <xm:sqref>G25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Možnosti!$H$12:$H$15</xm:f>
          </x14:formula1>
          <xm:sqref>E19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000"/>
  <sheetViews>
    <sheetView topLeftCell="A22" zoomScale="70" zoomScaleNormal="70" workbookViewId="0">
      <selection activeCell="K41" sqref="K41"/>
    </sheetView>
  </sheetViews>
  <sheetFormatPr defaultColWidth="11.21875" defaultRowHeight="15" customHeight="1"/>
  <cols>
    <col min="1" max="1" width="2" customWidth="1"/>
    <col min="2" max="3" width="8.44140625" customWidth="1"/>
    <col min="4" max="4" width="20.6640625" customWidth="1"/>
    <col min="5" max="74" width="8.44140625" customWidth="1"/>
  </cols>
  <sheetData>
    <row r="1" spans="1:74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>
      <c r="A11" s="1"/>
      <c r="B11" s="145" t="s">
        <v>101</v>
      </c>
      <c r="C11" s="131"/>
      <c r="D11" s="132"/>
      <c r="E11" s="146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6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>
      <c r="A15" s="1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30" customHeight="1">
      <c r="A17" s="1"/>
      <c r="B17" s="148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>
      <c r="A18" s="1"/>
      <c r="B18" s="148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>
      <c r="A19" s="1"/>
      <c r="B19" s="145" t="s">
        <v>109</v>
      </c>
      <c r="C19" s="131"/>
      <c r="D19" s="132"/>
      <c r="E19" s="149" t="s">
        <v>107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50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>
      <c r="A22" s="1"/>
      <c r="B22" s="145" t="s">
        <v>111</v>
      </c>
      <c r="C22" s="131"/>
      <c r="D22" s="132"/>
      <c r="E22" s="162" t="str">
        <f ca="1">IF(OR(E17="Vyber možnosť",E18=""),"",IF(E17="Mikropodnik","Kritéria C, D",IF(E17="Malý podnik","Kritéria C, D",IF(E17="Stredný podnik","Kritéria C, D","Kritéria C, D, E"))))</f>
        <v/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>
      <c r="A24" s="1"/>
      <c r="B24" s="135" t="s">
        <v>119</v>
      </c>
      <c r="C24" s="131"/>
      <c r="D24" s="132"/>
      <c r="E24" s="135" t="s">
        <v>12</v>
      </c>
      <c r="F24" s="132"/>
      <c r="G24" s="155" t="str">
        <f ca="1">IF(E22="", "",IF(OR(E22="Kritéria C, D",E22="Kritéria C, D, E"),"RELEVANTNÉ","NERELEVANTNÉ"))</f>
        <v/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9.75" customHeight="1">
      <c r="A25" s="1"/>
      <c r="B25" s="136" t="s">
        <v>121</v>
      </c>
      <c r="C25" s="131"/>
      <c r="D25" s="132"/>
      <c r="E25" s="157" t="s">
        <v>122</v>
      </c>
      <c r="F25" s="132"/>
      <c r="G25" s="158" t="s">
        <v>107</v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6.5" customHeight="1">
      <c r="A26" s="1"/>
      <c r="B26" s="130" t="s">
        <v>123</v>
      </c>
      <c r="C26" s="131"/>
      <c r="D26" s="131"/>
      <c r="E26" s="131"/>
      <c r="F26" s="132"/>
      <c r="G26" s="143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>
      <c r="A27" s="1"/>
      <c r="B27" s="159"/>
      <c r="C27" s="131"/>
      <c r="D27" s="131"/>
      <c r="E27" s="131"/>
      <c r="F27" s="131"/>
      <c r="G27" s="131"/>
      <c r="H27" s="13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6.5" customHeight="1">
      <c r="A28" s="1"/>
      <c r="B28" s="135" t="s">
        <v>124</v>
      </c>
      <c r="C28" s="131"/>
      <c r="D28" s="132"/>
      <c r="E28" s="135" t="s">
        <v>12</v>
      </c>
      <c r="F28" s="132"/>
      <c r="G28" s="155" t="str">
        <f ca="1">IF(E22="", "",IF(OR(E22="Kritéria C, D",E22="Kritéria C, D, E"),"RELEVANTNÉ","NERELEVANTNÉ"))</f>
        <v/>
      </c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36" customHeight="1">
      <c r="A29" s="1"/>
      <c r="B29" s="136" t="s">
        <v>125</v>
      </c>
      <c r="C29" s="131"/>
      <c r="D29" s="132"/>
      <c r="E29" s="157" t="s">
        <v>126</v>
      </c>
      <c r="F29" s="132"/>
      <c r="G29" s="158" t="s">
        <v>107</v>
      </c>
      <c r="H29" s="1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6.5" customHeight="1">
      <c r="A30" s="1"/>
      <c r="B30" s="130" t="s">
        <v>127</v>
      </c>
      <c r="C30" s="131"/>
      <c r="D30" s="131"/>
      <c r="E30" s="131"/>
      <c r="F30" s="132"/>
      <c r="G30" s="143" t="str">
        <f>IF(G29="Vyber možnosť","",IF(OR(G29="Podnik neuhradil úver alebo nevypovedal záruku",G29="Podnik stále podlieha reštrukturalizačnému plánu"),"Áno","Nie"))</f>
        <v/>
      </c>
      <c r="H30" s="132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>
      <c r="A31" s="1"/>
      <c r="B31" s="134"/>
      <c r="C31" s="131"/>
      <c r="D31" s="131"/>
      <c r="E31" s="131"/>
      <c r="F31" s="131"/>
      <c r="G31" s="131"/>
      <c r="H31" s="13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>
      <c r="A32" s="1"/>
      <c r="B32" s="156" t="s">
        <v>128</v>
      </c>
      <c r="C32" s="131"/>
      <c r="D32" s="131"/>
      <c r="E32" s="131"/>
      <c r="F32" s="132"/>
      <c r="G32" s="155" t="str">
        <f ca="1">IF(E22="", "",IF(OR(E22="Kritéria C, D, E"),"RELEVANTNÉ","NERELEVANTNÉ"))</f>
        <v/>
      </c>
      <c r="H32" s="13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>
      <c r="A33" s="1"/>
      <c r="B33" s="14"/>
      <c r="C33" s="14"/>
      <c r="D33" s="15"/>
      <c r="E33" s="16"/>
      <c r="F33" s="16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>
      <c r="A34" s="1"/>
      <c r="B34" s="135" t="s">
        <v>129</v>
      </c>
      <c r="C34" s="131"/>
      <c r="D34" s="132"/>
      <c r="E34" s="135" t="s">
        <v>12</v>
      </c>
      <c r="F34" s="132"/>
      <c r="G34" s="7" t="str">
        <f>IF($E$12&gt;1,$E$12,"")</f>
        <v/>
      </c>
      <c r="H34" s="7" t="str">
        <f>IF($E$12&gt;1,$E$12-1,"")</f>
        <v/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36" customHeight="1">
      <c r="A35" s="1"/>
      <c r="B35" s="136" t="s">
        <v>181</v>
      </c>
      <c r="C35" s="131"/>
      <c r="D35" s="132"/>
      <c r="E35" s="173" t="s">
        <v>34</v>
      </c>
      <c r="F35" s="132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36" customHeight="1">
      <c r="A36" s="1"/>
      <c r="B36" s="136" t="s">
        <v>182</v>
      </c>
      <c r="C36" s="131"/>
      <c r="D36" s="132"/>
      <c r="E36" s="157" t="s">
        <v>26</v>
      </c>
      <c r="F36" s="132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 customHeight="1">
      <c r="A37" s="1"/>
      <c r="B37" s="136" t="s">
        <v>131</v>
      </c>
      <c r="C37" s="131"/>
      <c r="D37" s="131"/>
      <c r="E37" s="131"/>
      <c r="F37" s="132"/>
      <c r="G37" s="17" t="str">
        <f t="shared" ref="G37:H37" si="0">IF(OR(G35="",G36=""),"",IF((G35)&lt;=0,"NR",(G36/G35)))</f>
        <v/>
      </c>
      <c r="H37" s="17" t="str">
        <f t="shared" si="0"/>
        <v/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33" customHeight="1">
      <c r="A38" s="1"/>
      <c r="B38" s="136" t="s">
        <v>132</v>
      </c>
      <c r="C38" s="131"/>
      <c r="D38" s="131"/>
      <c r="E38" s="131"/>
      <c r="F38" s="132"/>
      <c r="G38" s="11" t="str">
        <f t="shared" ref="G38:H38" si="1">IF(OR(G35="",G36=""),"",IF((G37)="NR","Áno",IF((G37)&gt;7.5,"Áno","Nie")))</f>
        <v/>
      </c>
      <c r="H38" s="11" t="str">
        <f t="shared" si="1"/>
        <v/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>
      <c r="A39" s="1"/>
      <c r="B39" s="134"/>
      <c r="C39" s="131"/>
      <c r="D39" s="131"/>
      <c r="E39" s="131"/>
      <c r="F39" s="131"/>
      <c r="G39" s="131"/>
      <c r="H39" s="13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>
      <c r="A40" s="1"/>
      <c r="B40" s="135" t="s">
        <v>133</v>
      </c>
      <c r="C40" s="131"/>
      <c r="D40" s="132"/>
      <c r="E40" s="135" t="s">
        <v>12</v>
      </c>
      <c r="F40" s="132"/>
      <c r="G40" s="7" t="str">
        <f>IF($E$12&gt;1,$E$12,"")</f>
        <v/>
      </c>
      <c r="H40" s="7" t="str">
        <f>IF($E$12&gt;1,$E$12-1,"")</f>
        <v/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36" customHeight="1">
      <c r="A41" s="1"/>
      <c r="B41" s="136" t="s">
        <v>183</v>
      </c>
      <c r="C41" s="131"/>
      <c r="D41" s="132"/>
      <c r="E41" s="157" t="s">
        <v>61</v>
      </c>
      <c r="F41" s="132"/>
      <c r="G41" s="8"/>
      <c r="H41" s="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 customHeight="1">
      <c r="A42" s="1"/>
      <c r="B42" s="136" t="s">
        <v>173</v>
      </c>
      <c r="C42" s="131"/>
      <c r="D42" s="132"/>
      <c r="E42" s="157" t="s">
        <v>74</v>
      </c>
      <c r="F42" s="132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49.5" customHeight="1">
      <c r="A43" s="1"/>
      <c r="B43" s="136" t="s">
        <v>184</v>
      </c>
      <c r="C43" s="131"/>
      <c r="D43" s="132"/>
      <c r="E43" s="157" t="s">
        <v>185</v>
      </c>
      <c r="F43" s="132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33" customHeight="1">
      <c r="A44" s="1"/>
      <c r="B44" s="137" t="s">
        <v>137</v>
      </c>
      <c r="C44" s="138"/>
      <c r="D44" s="174"/>
      <c r="E44" s="136" t="s">
        <v>138</v>
      </c>
      <c r="F44" s="132"/>
      <c r="G44" s="8" t="str">
        <f t="shared" ref="G44:H44" si="2">IF(OR(G41="",G42="",G43=""),"",IF(G42=0,"Áno","NR"))</f>
        <v/>
      </c>
      <c r="H44" s="8" t="str">
        <f t="shared" si="2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60" customHeight="1">
      <c r="A45" s="1"/>
      <c r="B45" s="140"/>
      <c r="C45" s="141"/>
      <c r="D45" s="175"/>
      <c r="E45" s="136" t="s">
        <v>139</v>
      </c>
      <c r="F45" s="132"/>
      <c r="G45" s="11" t="str">
        <f t="shared" ref="G45:H45" si="3">IF(G44="", "",IF(G44="Áno", "NR", IF((G41+G42+G43)/G42 &lt; 1, "Áno", "Nie")))</f>
        <v/>
      </c>
      <c r="H45" s="11" t="str">
        <f t="shared" si="3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>
      <c r="A46" s="1"/>
      <c r="B46" s="134"/>
      <c r="C46" s="131"/>
      <c r="D46" s="131"/>
      <c r="E46" s="131"/>
      <c r="F46" s="131"/>
      <c r="G46" s="131"/>
      <c r="H46" s="13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6.5" customHeight="1">
      <c r="A47" s="1"/>
      <c r="B47" s="130" t="s">
        <v>140</v>
      </c>
      <c r="C47" s="131"/>
      <c r="D47" s="131"/>
      <c r="E47" s="131"/>
      <c r="F47" s="132"/>
      <c r="G47" s="143" t="str">
        <f>IF(OR(G38="",H38="",G44="",H44="",G45="",H45=""),"",IF(AND(G38="Áno",H38="Áno",G45="Áno",H45="Áno"),"Áno",IF(AND(G38="Áno",H38="Áno",G44="Áno",H44="Áno"),"Nie","Nie")))</f>
        <v/>
      </c>
      <c r="H47" s="132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>
      <c r="A48" s="1"/>
      <c r="B48" s="134"/>
      <c r="C48" s="131"/>
      <c r="D48" s="131"/>
      <c r="E48" s="131"/>
      <c r="F48" s="131"/>
      <c r="G48" s="131"/>
      <c r="H48" s="13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4.5" customHeight="1">
      <c r="A49" s="1"/>
      <c r="B49" s="130" t="s">
        <v>186</v>
      </c>
      <c r="C49" s="131"/>
      <c r="D49" s="131"/>
      <c r="E49" s="131"/>
      <c r="F49" s="132"/>
      <c r="G49" s="133" t="str">
        <f>IF(AND(G26="",G30="",G47=""),"",IF(OR(G26="Áno",G30="Áno",G47="Áno"),"Je podnikom v ťažkostiach","Nie je podnikom v ťažkostiach"))</f>
        <v/>
      </c>
      <c r="H49" s="132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75">
    <mergeCell ref="E44:F44"/>
    <mergeCell ref="B38:F38"/>
    <mergeCell ref="B39:H39"/>
    <mergeCell ref="G30:H30"/>
    <mergeCell ref="B30:F30"/>
    <mergeCell ref="B31:H31"/>
    <mergeCell ref="B32:F32"/>
    <mergeCell ref="G32:H32"/>
    <mergeCell ref="B49:F49"/>
    <mergeCell ref="G49:H49"/>
    <mergeCell ref="B40:D40"/>
    <mergeCell ref="B41:D41"/>
    <mergeCell ref="E41:F41"/>
    <mergeCell ref="B42:D42"/>
    <mergeCell ref="E42:F42"/>
    <mergeCell ref="B43:D43"/>
    <mergeCell ref="B44:D45"/>
    <mergeCell ref="E40:F40"/>
    <mergeCell ref="E45:F45"/>
    <mergeCell ref="B46:H46"/>
    <mergeCell ref="B47:F47"/>
    <mergeCell ref="G47:H47"/>
    <mergeCell ref="B48:H48"/>
    <mergeCell ref="E43:F43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B24:D24"/>
    <mergeCell ref="B25:D25"/>
    <mergeCell ref="E25:F25"/>
    <mergeCell ref="G25:H25"/>
    <mergeCell ref="B26:F26"/>
    <mergeCell ref="G26:H26"/>
    <mergeCell ref="B27:H27"/>
    <mergeCell ref="B35:D35"/>
    <mergeCell ref="B36:D36"/>
    <mergeCell ref="E36:F36"/>
    <mergeCell ref="B37:F37"/>
    <mergeCell ref="B34:D34"/>
    <mergeCell ref="E34:F34"/>
    <mergeCell ref="E35:F35"/>
    <mergeCell ref="B28:D28"/>
    <mergeCell ref="E28:F28"/>
    <mergeCell ref="G28:H28"/>
    <mergeCell ref="B29:D29"/>
    <mergeCell ref="E29:F29"/>
    <mergeCell ref="G29:H29"/>
  </mergeCells>
  <conditionalFormatting sqref="G26">
    <cfRule type="containsText" dxfId="101" priority="1" operator="containsText" text="Nie">
      <formula>NOT(ISERROR(SEARCH(("Nie"),(G26))))</formula>
    </cfRule>
  </conditionalFormatting>
  <conditionalFormatting sqref="G26">
    <cfRule type="containsText" dxfId="100" priority="2" operator="containsText" text="Áno">
      <formula>NOT(ISERROR(SEARCH(("Áno"),(G26))))</formula>
    </cfRule>
  </conditionalFormatting>
  <conditionalFormatting sqref="G30 G47">
    <cfRule type="containsText" dxfId="99" priority="3" operator="containsText" text="Nie">
      <formula>NOT(ISERROR(SEARCH(("Nie"),(G30))))</formula>
    </cfRule>
  </conditionalFormatting>
  <conditionalFormatting sqref="G30 G47">
    <cfRule type="containsText" dxfId="98" priority="4" operator="containsText" text="Áno">
      <formula>NOT(ISERROR(SEARCH(("Áno"),(G30))))</formula>
    </cfRule>
  </conditionalFormatting>
  <conditionalFormatting sqref="G49">
    <cfRule type="containsText" dxfId="97" priority="5" operator="containsText" text="Nie je podnikom v ťažkostiach">
      <formula>NOT(ISERROR(SEARCH(("Nie je podnikom v ťažkostiach"),(G49))))</formula>
    </cfRule>
  </conditionalFormatting>
  <conditionalFormatting sqref="G49">
    <cfRule type="containsText" dxfId="96" priority="6" operator="containsText" text="Je podnikom v ťažkostiach">
      <formula>NOT(ISERROR(SEARCH(("Je podnikom v ťažkostiach"),(G49))))</formula>
    </cfRule>
  </conditionalFormatting>
  <conditionalFormatting sqref="G24:H24">
    <cfRule type="containsText" dxfId="95" priority="7" operator="containsText" text="NERELEVANTNÉ">
      <formula>NOT(ISERROR(SEARCH(("NERELEVANTNÉ"),(G24))))</formula>
    </cfRule>
  </conditionalFormatting>
  <conditionalFormatting sqref="G24:H24">
    <cfRule type="containsText" dxfId="94" priority="8" operator="containsText" text="RELEVANTNÉ">
      <formula>NOT(ISERROR(SEARCH(("RELEVANTNÉ"),(G24))))</formula>
    </cfRule>
  </conditionalFormatting>
  <conditionalFormatting sqref="G28:H28">
    <cfRule type="containsText" dxfId="93" priority="9" operator="containsText" text="NERELEVANTNÉ">
      <formula>NOT(ISERROR(SEARCH(("NERELEVANTNÉ"),(G28))))</formula>
    </cfRule>
  </conditionalFormatting>
  <conditionalFormatting sqref="G28:H28">
    <cfRule type="containsText" dxfId="92" priority="10" operator="containsText" text="RELEVANTNÉ">
      <formula>NOT(ISERROR(SEARCH(("RELEVANTNÉ"),(G28))))</formula>
    </cfRule>
  </conditionalFormatting>
  <conditionalFormatting sqref="G32:H32">
    <cfRule type="containsText" dxfId="91" priority="11" operator="containsText" text="NERELEVANTNÉ">
      <formula>NOT(ISERROR(SEARCH(("NERELEVANTNÉ"),(G32))))</formula>
    </cfRule>
  </conditionalFormatting>
  <conditionalFormatting sqref="G32:H32">
    <cfRule type="containsText" dxfId="90" priority="12" operator="containsText" text="RELEVANTNÉ">
      <formula>NOT(ISERROR(SEARCH(("RELEVANTNÉ"),(G32))))</formula>
    </cfRule>
  </conditionalFormatting>
  <conditionalFormatting sqref="G35:H36">
    <cfRule type="expression" dxfId="89" priority="13">
      <formula>$E$27="NERELEVANTNÍ"</formula>
    </cfRule>
  </conditionalFormatting>
  <conditionalFormatting sqref="G36:H36">
    <cfRule type="beginsWith" dxfId="88" priority="14" operator="beginsWith" text="RE">
      <formula>LEFT((G36),LEN("RE"))=("RE")</formula>
    </cfRule>
  </conditionalFormatting>
  <conditionalFormatting sqref="G38:H38">
    <cfRule type="containsText" dxfId="87" priority="15" operator="containsText" text="Nie">
      <formula>NOT(ISERROR(SEARCH(("Nie"),(G38))))</formula>
    </cfRule>
  </conditionalFormatting>
  <conditionalFormatting sqref="G38:H38">
    <cfRule type="containsText" dxfId="86" priority="16" operator="containsText" text="Áno">
      <formula>NOT(ISERROR(SEARCH(("Áno"),(G38))))</formula>
    </cfRule>
  </conditionalFormatting>
  <conditionalFormatting sqref="G41:H43">
    <cfRule type="expression" dxfId="85" priority="17">
      <formula>$E$27="NERELEVANTNÍ"</formula>
    </cfRule>
  </conditionalFormatting>
  <conditionalFormatting sqref="G42:H42">
    <cfRule type="beginsWith" dxfId="84" priority="18" operator="beginsWith" text="RE">
      <formula>LEFT((G42),LEN("RE"))=("RE")</formula>
    </cfRule>
  </conditionalFormatting>
  <conditionalFormatting sqref="G44:H44">
    <cfRule type="containsText" dxfId="83" priority="19" operator="containsText" text="Áno">
      <formula>NOT(ISERROR(SEARCH(("Áno"),(G44))))</formula>
    </cfRule>
  </conditionalFormatting>
  <conditionalFormatting sqref="G44:H44">
    <cfRule type="expression" dxfId="82" priority="20">
      <formula>$E$34="NERELEVANTNÍ"</formula>
    </cfRule>
  </conditionalFormatting>
  <conditionalFormatting sqref="G45:H45">
    <cfRule type="containsText" dxfId="81" priority="21" operator="containsText" text="Nie">
      <formula>NOT(ISERROR(SEARCH(("Nie"),(G45))))</formula>
    </cfRule>
  </conditionalFormatting>
  <conditionalFormatting sqref="G45:H45">
    <cfRule type="containsText" dxfId="80" priority="22" operator="containsText" text="Áno">
      <formula>NOT(ISERROR(SEARCH(("Áno"),(G45))))</formula>
    </cfRule>
  </conditionalFormatting>
  <pageMargins left="0.7" right="0.7" top="0.75" bottom="0.75" header="0" footer="0"/>
  <pageSetup paperSize="9" orientation="portrait" r:id="rId1"/>
  <rowBreaks count="1" manualBreakCount="1">
    <brk id="38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>
          <x14:formula1>
            <xm:f>Možnosti!$B$23:$B$28</xm:f>
          </x14:formula1>
          <xm:sqref>G25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Možnosti!$I$12:$I$18</xm:f>
          </x14:formula1>
          <xm:sqref>E19</xm:sqref>
        </x14:dataValidation>
        <x14:dataValidation type="list" allowBlank="1" showErrorMessage="1">
          <x14:formula1>
            <xm:f>Možnosti!$B$30:$B$33</xm:f>
          </x14:formula1>
          <xm:sqref>G29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1000"/>
  <sheetViews>
    <sheetView topLeftCell="A17" zoomScale="70" zoomScaleNormal="70" workbookViewId="0">
      <selection activeCell="J17" sqref="J17"/>
    </sheetView>
  </sheetViews>
  <sheetFormatPr defaultColWidth="11.21875" defaultRowHeight="15" customHeight="1"/>
  <cols>
    <col min="1" max="1" width="2.21875" customWidth="1"/>
    <col min="2" max="3" width="8.44140625" customWidth="1"/>
    <col min="4" max="4" width="19.88671875" customWidth="1"/>
    <col min="5" max="74" width="8.44140625" customWidth="1"/>
  </cols>
  <sheetData>
    <row r="1" spans="1:74" ht="15.7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</row>
    <row r="2" spans="1:74" ht="15.7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</row>
    <row r="3" spans="1:74" ht="15.7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</row>
    <row r="4" spans="1:74" ht="15.7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</row>
    <row r="5" spans="1:74" ht="15.7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</row>
    <row r="6" spans="1:74" ht="15.75">
      <c r="A6" s="1"/>
      <c r="B6" s="153" t="s">
        <v>0</v>
      </c>
      <c r="C6" s="138"/>
      <c r="D6" s="138"/>
      <c r="E6" s="138"/>
      <c r="F6" s="138"/>
      <c r="G6" s="138"/>
      <c r="H6" s="13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</row>
    <row r="7" spans="1:74" ht="15.75">
      <c r="A7" s="1"/>
      <c r="B7" s="140"/>
      <c r="C7" s="141"/>
      <c r="D7" s="141"/>
      <c r="E7" s="141"/>
      <c r="F7" s="141"/>
      <c r="G7" s="141"/>
      <c r="H7" s="142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</row>
    <row r="8" spans="1:74" ht="15.75">
      <c r="A8" s="1"/>
      <c r="B8" s="145" t="s">
        <v>98</v>
      </c>
      <c r="C8" s="131"/>
      <c r="D8" s="132"/>
      <c r="E8" s="149"/>
      <c r="F8" s="131"/>
      <c r="G8" s="131"/>
      <c r="H8" s="132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</row>
    <row r="9" spans="1:74" ht="15.75">
      <c r="A9" s="1"/>
      <c r="B9" s="145" t="s">
        <v>99</v>
      </c>
      <c r="C9" s="131"/>
      <c r="D9" s="132"/>
      <c r="E9" s="149"/>
      <c r="F9" s="131"/>
      <c r="G9" s="131"/>
      <c r="H9" s="132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>
        <v>1</v>
      </c>
    </row>
    <row r="10" spans="1:74" ht="15.75">
      <c r="A10" s="1"/>
      <c r="B10" s="145" t="s">
        <v>100</v>
      </c>
      <c r="C10" s="131"/>
      <c r="D10" s="132"/>
      <c r="E10" s="149"/>
      <c r="F10" s="131"/>
      <c r="G10" s="131"/>
      <c r="H10" s="13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</row>
    <row r="11" spans="1:74" ht="15.75">
      <c r="A11" s="1"/>
      <c r="B11" s="145" t="s">
        <v>101</v>
      </c>
      <c r="C11" s="131"/>
      <c r="D11" s="132"/>
      <c r="E11" s="149"/>
      <c r="F11" s="131"/>
      <c r="G11" s="131"/>
      <c r="H11" s="132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</row>
    <row r="12" spans="1:74" ht="15.75">
      <c r="A12" s="1"/>
      <c r="B12" s="145" t="s">
        <v>102</v>
      </c>
      <c r="C12" s="131"/>
      <c r="D12" s="132"/>
      <c r="E12" s="147"/>
      <c r="F12" s="131"/>
      <c r="G12" s="131"/>
      <c r="H12" s="13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</row>
    <row r="13" spans="1:74" ht="34.5" customHeight="1">
      <c r="A13" s="1"/>
      <c r="B13" s="148" t="s">
        <v>103</v>
      </c>
      <c r="C13" s="131"/>
      <c r="D13" s="132"/>
      <c r="E13" s="149"/>
      <c r="F13" s="131"/>
      <c r="G13" s="131"/>
      <c r="H13" s="132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</row>
    <row r="14" spans="1:74" ht="34.5" customHeight="1">
      <c r="A14" s="1"/>
      <c r="B14" s="148" t="s">
        <v>104</v>
      </c>
      <c r="C14" s="131"/>
      <c r="D14" s="132"/>
      <c r="E14" s="149"/>
      <c r="F14" s="131"/>
      <c r="G14" s="131"/>
      <c r="H14" s="13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</row>
    <row r="15" spans="1:74" ht="15.75">
      <c r="A15" s="1"/>
      <c r="B15" s="145" t="s">
        <v>105</v>
      </c>
      <c r="C15" s="131"/>
      <c r="D15" s="132"/>
      <c r="E15" s="171">
        <f ca="1">(TODAY())</f>
        <v>45680</v>
      </c>
      <c r="F15" s="131"/>
      <c r="G15" s="131"/>
      <c r="H15" s="13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</row>
    <row r="16" spans="1:74" ht="15.75">
      <c r="A16" s="1"/>
      <c r="B16" s="151"/>
      <c r="C16" s="131"/>
      <c r="D16" s="131"/>
      <c r="E16" s="131"/>
      <c r="F16" s="131"/>
      <c r="G16" s="131"/>
      <c r="H16" s="13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</row>
    <row r="17" spans="1:74" ht="321" customHeight="1">
      <c r="A17" s="1"/>
      <c r="B17" s="148" t="s">
        <v>106</v>
      </c>
      <c r="C17" s="131"/>
      <c r="D17" s="132"/>
      <c r="E17" s="149" t="s">
        <v>107</v>
      </c>
      <c r="F17" s="131"/>
      <c r="G17" s="131"/>
      <c r="H17" s="132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>
        <v>45441</v>
      </c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</row>
    <row r="18" spans="1:74" ht="15.75">
      <c r="A18" s="1"/>
      <c r="B18" s="148" t="s">
        <v>108</v>
      </c>
      <c r="C18" s="131"/>
      <c r="D18" s="132"/>
      <c r="E18" s="145" t="str">
        <f ca="1">IF(OR(E11="",E15=""),"",IF(DATEDIF(E11,E15,"y")&lt;3,"Áno","Nie"))</f>
        <v/>
      </c>
      <c r="F18" s="131"/>
      <c r="G18" s="131"/>
      <c r="H18" s="132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</row>
    <row r="19" spans="1:74" ht="15.75">
      <c r="A19" s="1"/>
      <c r="B19" s="145" t="s">
        <v>109</v>
      </c>
      <c r="C19" s="131"/>
      <c r="D19" s="132"/>
      <c r="E19" s="149" t="s">
        <v>107</v>
      </c>
      <c r="F19" s="131"/>
      <c r="G19" s="131"/>
      <c r="H19" s="132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</row>
    <row r="20" spans="1:74" ht="139.5" customHeight="1">
      <c r="A20" s="1"/>
      <c r="B20" s="148" t="s">
        <v>110</v>
      </c>
      <c r="C20" s="131"/>
      <c r="D20" s="132"/>
      <c r="E20" s="149" t="s">
        <v>107</v>
      </c>
      <c r="F20" s="131"/>
      <c r="G20" s="131"/>
      <c r="H20" s="132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</row>
    <row r="21" spans="1:74" ht="15.75">
      <c r="A21" s="1"/>
      <c r="B21" s="151"/>
      <c r="C21" s="131"/>
      <c r="D21" s="131"/>
      <c r="E21" s="131"/>
      <c r="F21" s="131"/>
      <c r="G21" s="131"/>
      <c r="H21" s="132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</row>
    <row r="22" spans="1:74" ht="15.75">
      <c r="A22" s="1"/>
      <c r="B22" s="145" t="s">
        <v>111</v>
      </c>
      <c r="C22" s="131"/>
      <c r="D22" s="132"/>
      <c r="E22" s="162" t="str">
        <f ca="1">IF(OR(E17="Vyber možnosť",E18=""),"",IF(E17="Mikropodnik","Kritéria C, D",IF(E17="Malý podnik","Kritéria C, D",IF(E17="Stredný podnik","Kritéria C, D","Kritéria C, D, E"))))</f>
        <v/>
      </c>
      <c r="F22" s="131"/>
      <c r="G22" s="131"/>
      <c r="H22" s="132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</row>
    <row r="23" spans="1:74" ht="15.7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</row>
    <row r="24" spans="1:74" ht="15.75">
      <c r="A24" s="1"/>
      <c r="B24" s="135" t="s">
        <v>119</v>
      </c>
      <c r="C24" s="131"/>
      <c r="D24" s="132"/>
      <c r="E24" s="135" t="s">
        <v>12</v>
      </c>
      <c r="F24" s="132"/>
      <c r="G24" s="155" t="str">
        <f ca="1">IF(E22="", "",IF(OR(E22="Kritéria C, D",E22="Kritéria C, D, E"),"RELEVANTNÉ","NERELEVANTNÉ"))</f>
        <v/>
      </c>
      <c r="H24" s="132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</row>
    <row r="25" spans="1:74" ht="210" customHeight="1">
      <c r="A25" s="1"/>
      <c r="B25" s="136" t="s">
        <v>121</v>
      </c>
      <c r="C25" s="131"/>
      <c r="D25" s="132"/>
      <c r="E25" s="157" t="s">
        <v>122</v>
      </c>
      <c r="F25" s="132"/>
      <c r="G25" s="158" t="s">
        <v>107</v>
      </c>
      <c r="H25" s="13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</row>
    <row r="26" spans="1:74" ht="16.5" customHeight="1">
      <c r="A26" s="1"/>
      <c r="B26" s="130" t="s">
        <v>123</v>
      </c>
      <c r="C26" s="131"/>
      <c r="D26" s="131"/>
      <c r="E26" s="131"/>
      <c r="F26" s="132"/>
      <c r="G26" s="143" t="str">
        <f>IF(G25="Vyber možnosť","",IF(OR(G25="Začaté konkurzné konanie",G25="Vyhlásený konkurz",G25="Zastavené konkurzné konanie pre nedostatok majetku",G25="Zrušený konkurz pre nedostatok majetku"),"Áno","Nie"))</f>
        <v/>
      </c>
      <c r="H26" s="132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</row>
    <row r="27" spans="1:74" ht="15.7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</row>
    <row r="28" spans="1:74" ht="15.75">
      <c r="A28" s="1"/>
      <c r="B28" s="135" t="s">
        <v>124</v>
      </c>
      <c r="C28" s="131"/>
      <c r="D28" s="132"/>
      <c r="E28" s="135" t="s">
        <v>12</v>
      </c>
      <c r="F28" s="132"/>
      <c r="G28" s="155" t="str">
        <f ca="1">IF(E22="", "",IF(OR(E22="Kritéria C, D",E22="Kritéria C, D, E"),"RELEVANTNÉ","NERELEVANTNÉ"))</f>
        <v/>
      </c>
      <c r="H28" s="132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</row>
    <row r="29" spans="1:74" ht="31.5" customHeight="1">
      <c r="A29" s="1"/>
      <c r="B29" s="136" t="s">
        <v>125</v>
      </c>
      <c r="C29" s="131"/>
      <c r="D29" s="132"/>
      <c r="E29" s="157" t="s">
        <v>126</v>
      </c>
      <c r="F29" s="132"/>
      <c r="G29" s="158" t="s">
        <v>107</v>
      </c>
      <c r="H29" s="1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</row>
    <row r="30" spans="1:74" ht="16.5" customHeight="1">
      <c r="A30" s="1"/>
      <c r="B30" s="130" t="s">
        <v>127</v>
      </c>
      <c r="C30" s="131"/>
      <c r="D30" s="131"/>
      <c r="E30" s="131"/>
      <c r="F30" s="132"/>
      <c r="G30" s="143" t="str">
        <f>IF(G29="Vyber možnosť","",IF(OR(G29="Podnik neuhradil úver alebo nevypovedal záruku",G29="Podnik stále podlieha reštrukturalizačnému plánu"),"Áno","Nie"))</f>
        <v/>
      </c>
      <c r="H30" s="132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</row>
    <row r="31" spans="1:74" ht="15.75">
      <c r="A31" s="1"/>
      <c r="B31" s="14"/>
      <c r="C31" s="14"/>
      <c r="D31" s="15"/>
      <c r="E31" s="15"/>
      <c r="F31" s="14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ht="15.75">
      <c r="A32" s="1"/>
      <c r="B32" s="135" t="s">
        <v>128</v>
      </c>
      <c r="C32" s="131"/>
      <c r="D32" s="131"/>
      <c r="E32" s="131"/>
      <c r="F32" s="132"/>
      <c r="G32" s="155" t="str">
        <f ca="1">IF(E22="", "",IF(OR(E22="Kritéria C, D, E"),"RELEVANTNÉ","NERELEVANTNÉ"))</f>
        <v/>
      </c>
      <c r="H32" s="13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</row>
    <row r="33" spans="1:74" ht="15.75">
      <c r="A33" s="1"/>
      <c r="B33" s="14"/>
      <c r="C33" s="14"/>
      <c r="D33" s="15"/>
      <c r="E33" s="16"/>
      <c r="F33" s="16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</row>
    <row r="34" spans="1:74" ht="15.75">
      <c r="A34" s="1"/>
      <c r="B34" s="135" t="s">
        <v>129</v>
      </c>
      <c r="C34" s="131"/>
      <c r="D34" s="132"/>
      <c r="E34" s="135" t="s">
        <v>12</v>
      </c>
      <c r="F34" s="132"/>
      <c r="G34" s="7" t="str">
        <f>IF($E$12&gt;1,$E$12,"")</f>
        <v/>
      </c>
      <c r="H34" s="7" t="str">
        <f>IF($E$12&gt;1,$E$12-1,"")</f>
        <v/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</row>
    <row r="35" spans="1:74" ht="15.75">
      <c r="A35" s="1"/>
      <c r="B35" s="136" t="s">
        <v>187</v>
      </c>
      <c r="C35" s="131"/>
      <c r="D35" s="132"/>
      <c r="E35" s="173" t="s">
        <v>35</v>
      </c>
      <c r="F35" s="132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</row>
    <row r="36" spans="1:74" ht="18" customHeight="1">
      <c r="A36" s="1"/>
      <c r="B36" s="136" t="s">
        <v>188</v>
      </c>
      <c r="C36" s="131"/>
      <c r="D36" s="132"/>
      <c r="E36" s="157" t="s">
        <v>27</v>
      </c>
      <c r="F36" s="132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</row>
    <row r="37" spans="1:74" ht="15.75" customHeight="1">
      <c r="A37" s="1"/>
      <c r="B37" s="136" t="s">
        <v>131</v>
      </c>
      <c r="C37" s="131"/>
      <c r="D37" s="131"/>
      <c r="E37" s="131"/>
      <c r="F37" s="132"/>
      <c r="G37" s="17" t="str">
        <f t="shared" ref="G37:H37" si="0">IF(OR(G35="",G36=""),"",IF((G35)&lt;=0,"NR",(G36/G35)))</f>
        <v/>
      </c>
      <c r="H37" s="17" t="str">
        <f t="shared" si="0"/>
        <v/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</row>
    <row r="38" spans="1:74" ht="33" customHeight="1">
      <c r="A38" s="1"/>
      <c r="B38" s="136" t="s">
        <v>132</v>
      </c>
      <c r="C38" s="131"/>
      <c r="D38" s="131"/>
      <c r="E38" s="131"/>
      <c r="F38" s="132"/>
      <c r="G38" s="11" t="str">
        <f t="shared" ref="G38:H38" si="1">IF(OR(G35="",G36=""),"",IF((G37)="NR","Áno",IF((G37)&gt;7.5,"Áno","Nie")))</f>
        <v/>
      </c>
      <c r="H38" s="11" t="str">
        <f t="shared" si="1"/>
        <v/>
      </c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</row>
    <row r="39" spans="1:74" ht="15.75">
      <c r="A39" s="1"/>
      <c r="B39" s="14"/>
      <c r="C39" s="1"/>
      <c r="D39" s="1"/>
      <c r="E39" s="14"/>
      <c r="F39" s="1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</row>
    <row r="40" spans="1:74" ht="15.75">
      <c r="A40" s="1"/>
      <c r="B40" s="135" t="s">
        <v>133</v>
      </c>
      <c r="C40" s="131"/>
      <c r="D40" s="132"/>
      <c r="E40" s="135" t="s">
        <v>12</v>
      </c>
      <c r="F40" s="132"/>
      <c r="G40" s="7" t="str">
        <f>IF($E$12&gt;1,$E$12,"")</f>
        <v/>
      </c>
      <c r="H40" s="7" t="str">
        <f>IF($E$12&gt;1,$E$12-1,"")</f>
        <v/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</row>
    <row r="41" spans="1:74" ht="18" customHeight="1">
      <c r="A41" s="1"/>
      <c r="B41" s="136" t="s">
        <v>56</v>
      </c>
      <c r="C41" s="131"/>
      <c r="D41" s="132"/>
      <c r="E41" s="157" t="s">
        <v>59</v>
      </c>
      <c r="F41" s="132"/>
      <c r="G41" s="8"/>
      <c r="H41" s="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</row>
    <row r="42" spans="1:74" ht="15.75">
      <c r="A42" s="1"/>
      <c r="B42" s="136" t="s">
        <v>70</v>
      </c>
      <c r="C42" s="131"/>
      <c r="D42" s="132"/>
      <c r="E42" s="157" t="s">
        <v>59</v>
      </c>
      <c r="F42" s="132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</row>
    <row r="43" spans="1:74" ht="49.5" customHeight="1">
      <c r="A43" s="1"/>
      <c r="B43" s="136" t="s">
        <v>189</v>
      </c>
      <c r="C43" s="131"/>
      <c r="D43" s="132"/>
      <c r="E43" s="157" t="s">
        <v>190</v>
      </c>
      <c r="F43" s="132"/>
      <c r="G43" s="8"/>
      <c r="H43" s="8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</row>
    <row r="44" spans="1:74" ht="33" customHeight="1">
      <c r="A44" s="1"/>
      <c r="B44" s="137" t="s">
        <v>137</v>
      </c>
      <c r="C44" s="138"/>
      <c r="D44" s="139"/>
      <c r="E44" s="136" t="s">
        <v>138</v>
      </c>
      <c r="F44" s="132"/>
      <c r="G44" s="8" t="str">
        <f t="shared" ref="G44:H44" si="2">IF(OR(G41="",G42="",G43=""),"",IF(G42=0,"Áno","NR"))</f>
        <v/>
      </c>
      <c r="H44" s="8" t="str">
        <f t="shared" si="2"/>
        <v/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</row>
    <row r="45" spans="1:74" ht="33" customHeight="1">
      <c r="A45" s="1"/>
      <c r="B45" s="140"/>
      <c r="C45" s="141"/>
      <c r="D45" s="142"/>
      <c r="E45" s="136" t="s">
        <v>139</v>
      </c>
      <c r="F45" s="132"/>
      <c r="G45" s="11" t="str">
        <f t="shared" ref="G45:H45" si="3">IF(G44="", "",IF(G44="Áno", "NR", IF((G41+G42+G43)/G42 &lt; 1, "Áno", "Nie")))</f>
        <v/>
      </c>
      <c r="H45" s="11" t="str">
        <f t="shared" si="3"/>
        <v/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</row>
    <row r="46" spans="1:74" ht="15.75">
      <c r="A46" s="1"/>
      <c r="B46" s="14"/>
      <c r="C46" s="14"/>
      <c r="D46" s="15"/>
      <c r="E46" s="15"/>
      <c r="F46" s="14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</row>
    <row r="47" spans="1:74" ht="16.5" customHeight="1">
      <c r="A47" s="1"/>
      <c r="B47" s="130" t="s">
        <v>140</v>
      </c>
      <c r="C47" s="131"/>
      <c r="D47" s="131"/>
      <c r="E47" s="131"/>
      <c r="F47" s="132"/>
      <c r="G47" s="143" t="str">
        <f>IF(OR(G38="",H38="",G44="",H44="",G45="",H45=""),"",IF(AND(G38="Áno",H38="Áno",G45="Áno",H45="Áno"),"Áno",IF(AND(G38="Áno",H38="Áno",G44="Áno",H44="Áno"),"Nie","Nie")))</f>
        <v/>
      </c>
      <c r="H47" s="132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</row>
    <row r="48" spans="1:74" ht="15.75">
      <c r="A48" s="1"/>
      <c r="B48" s="14"/>
      <c r="C48" s="14"/>
      <c r="D48" s="15"/>
      <c r="E48" s="15"/>
      <c r="F48" s="14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</row>
    <row r="49" spans="1:74" ht="34.5" customHeight="1">
      <c r="A49" s="1"/>
      <c r="B49" s="130" t="s">
        <v>186</v>
      </c>
      <c r="C49" s="131"/>
      <c r="D49" s="131"/>
      <c r="E49" s="131"/>
      <c r="F49" s="132"/>
      <c r="G49" s="133" t="str">
        <f>IF(AND(G26="",G30="",G47=""),"",IF(OR(G26="Áno",G30="Áno",G47="Áno"),"Je podnikom v ťažkostiach","Nie je podnikom v ťažkostiach"))</f>
        <v/>
      </c>
      <c r="H49" s="132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</row>
    <row r="50" spans="1:74" ht="15.7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</row>
    <row r="51" spans="1:74" ht="15.7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</row>
    <row r="52" spans="1:74" ht="15.7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</row>
    <row r="53" spans="1:74" ht="15.7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</row>
    <row r="54" spans="1:74" ht="15.7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</row>
    <row r="55" spans="1:74" ht="15.7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</row>
    <row r="56" spans="1:74" ht="15.7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</row>
    <row r="57" spans="1:74" ht="15.7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</row>
    <row r="58" spans="1:74" ht="15.7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</row>
    <row r="59" spans="1:74" ht="15.7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</row>
    <row r="60" spans="1:74" ht="15.7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</row>
    <row r="61" spans="1:74" ht="15.7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</row>
    <row r="62" spans="1:74" ht="15.7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</row>
    <row r="63" spans="1:74" ht="15.7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</row>
    <row r="64" spans="1:74" ht="15.7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</row>
    <row r="65" spans="1:74" ht="15.7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</row>
    <row r="66" spans="1:74" ht="15.7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</row>
    <row r="67" spans="1:74" ht="15.7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</row>
    <row r="68" spans="1:74" ht="15.7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</row>
    <row r="69" spans="1:74" ht="15.7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</row>
    <row r="70" spans="1:74" ht="15.7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</row>
    <row r="71" spans="1:74" ht="15.7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</row>
    <row r="72" spans="1:74" ht="15.7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</row>
    <row r="73" spans="1:74" ht="15.7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</row>
    <row r="74" spans="1:74" ht="15.7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</row>
    <row r="75" spans="1:74" ht="15.7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</row>
    <row r="76" spans="1:74" ht="15.7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</row>
    <row r="77" spans="1:74" ht="15.7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</row>
    <row r="78" spans="1:74" ht="15.7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</row>
    <row r="79" spans="1:74" ht="15.7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</row>
    <row r="80" spans="1:74" ht="15.7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</row>
    <row r="81" spans="1:74" ht="15.7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</row>
    <row r="82" spans="1:74" ht="15.7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</row>
    <row r="83" spans="1:74" ht="15.7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</row>
    <row r="84" spans="1:74" ht="15.7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</row>
    <row r="85" spans="1:74" ht="15.7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</row>
    <row r="86" spans="1:74" ht="15.7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</row>
    <row r="87" spans="1:74" ht="15.7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</row>
    <row r="88" spans="1:74" ht="15.7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</row>
    <row r="89" spans="1:74" ht="15.7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</row>
    <row r="90" spans="1:74" ht="15.7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</row>
    <row r="91" spans="1:74" ht="15.7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</row>
    <row r="92" spans="1:74" ht="15.7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</row>
    <row r="93" spans="1:74" ht="15.7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</row>
    <row r="94" spans="1:74" ht="15.7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</row>
    <row r="95" spans="1:74" ht="15.7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</row>
    <row r="96" spans="1:74" ht="15.7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</row>
    <row r="97" spans="1:74" ht="15.7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</row>
    <row r="98" spans="1:74" ht="15.7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</row>
    <row r="99" spans="1:74" ht="15.7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</row>
    <row r="100" spans="1:74" ht="15.7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</row>
    <row r="101" spans="1:74" ht="15.7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</row>
    <row r="102" spans="1:74" ht="15.7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</row>
    <row r="103" spans="1:74" ht="15.7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</row>
    <row r="104" spans="1:74" ht="15.7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</row>
    <row r="105" spans="1:74" ht="15.7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</row>
    <row r="106" spans="1:74" ht="15.7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</row>
    <row r="107" spans="1:74" ht="15.7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</row>
    <row r="108" spans="1:74" ht="15.7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</row>
    <row r="109" spans="1:74" ht="15.7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</row>
    <row r="110" spans="1:74" ht="15.7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</row>
    <row r="111" spans="1:74" ht="15.7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</row>
    <row r="112" spans="1:74" ht="15.7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</row>
    <row r="113" spans="1:74" ht="15.7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</row>
    <row r="114" spans="1:74" ht="15.7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</row>
    <row r="115" spans="1:74" ht="15.7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</row>
    <row r="116" spans="1:74" ht="15.7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</row>
    <row r="117" spans="1:74" ht="15.7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</row>
    <row r="118" spans="1:74" ht="15.7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</row>
    <row r="119" spans="1:74" ht="15.7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</row>
    <row r="120" spans="1:74" ht="15.7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</row>
    <row r="121" spans="1:74" ht="15.7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</row>
    <row r="122" spans="1:74" ht="15.7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</row>
    <row r="123" spans="1:74" ht="15.7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</row>
    <row r="124" spans="1:74" ht="15.7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</row>
    <row r="125" spans="1:74" ht="15.7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</row>
    <row r="126" spans="1:74" ht="15.7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</row>
    <row r="127" spans="1:74" ht="15.7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</row>
    <row r="128" spans="1:74" ht="15.7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</row>
    <row r="129" spans="1:74" ht="15.7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</row>
    <row r="130" spans="1:74" ht="15.7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</row>
    <row r="131" spans="1:74" ht="15.7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</row>
    <row r="132" spans="1:74" ht="15.7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</row>
    <row r="133" spans="1:74" ht="15.7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</row>
    <row r="134" spans="1:74" ht="15.7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</row>
    <row r="135" spans="1:74" ht="15.7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</row>
    <row r="136" spans="1:74" ht="15.7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</row>
    <row r="137" spans="1:74" ht="15.7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</row>
    <row r="138" spans="1:74" ht="15.7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</row>
    <row r="139" spans="1:74" ht="15.7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</row>
    <row r="140" spans="1:74" ht="15.7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</row>
    <row r="141" spans="1:74" ht="15.7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</row>
    <row r="142" spans="1:74" ht="15.7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</row>
    <row r="143" spans="1:74" ht="15.7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</row>
    <row r="144" spans="1:74" ht="15.7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</row>
    <row r="145" spans="1:74" ht="15.7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</row>
    <row r="146" spans="1:74" ht="15.7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</row>
    <row r="147" spans="1:74" ht="15.7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</row>
    <row r="148" spans="1:74" ht="15.7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</row>
    <row r="149" spans="1:74" ht="15.7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</row>
    <row r="150" spans="1:74" ht="15.7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</row>
    <row r="151" spans="1:74" ht="15.7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</row>
    <row r="152" spans="1:74" ht="15.7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</row>
    <row r="153" spans="1:74" ht="15.7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</row>
    <row r="154" spans="1:74" ht="15.7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</row>
    <row r="155" spans="1:74" ht="15.7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</row>
    <row r="156" spans="1:74" ht="15.7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</row>
    <row r="157" spans="1:74" ht="15.7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</row>
    <row r="158" spans="1:74" ht="15.7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</row>
    <row r="159" spans="1:74" ht="15.7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</row>
    <row r="160" spans="1:74" ht="15.7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</row>
    <row r="161" spans="1:74" ht="15.7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</row>
    <row r="162" spans="1:74" ht="15.7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</row>
    <row r="163" spans="1:74" ht="15.7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</row>
    <row r="164" spans="1:74" ht="15.7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</row>
    <row r="165" spans="1:74" ht="15.7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</row>
    <row r="166" spans="1:74" ht="15.7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</row>
    <row r="167" spans="1:74" ht="15.7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</row>
    <row r="168" spans="1:74" ht="15.7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</row>
    <row r="169" spans="1:74" ht="15.7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</row>
    <row r="170" spans="1:74" ht="15.7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</row>
    <row r="171" spans="1:74" ht="15.7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</row>
    <row r="172" spans="1:74" ht="15.7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</row>
    <row r="173" spans="1:74" ht="15.7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</row>
    <row r="174" spans="1:74" ht="15.7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</row>
    <row r="175" spans="1:74" ht="15.7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</row>
    <row r="176" spans="1:74" ht="15.7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</row>
    <row r="177" spans="1:74" ht="15.7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</row>
    <row r="178" spans="1:74" ht="15.7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</row>
    <row r="179" spans="1:74" ht="15.7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</row>
    <row r="180" spans="1:74" ht="15.7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</row>
    <row r="181" spans="1:74" ht="15.7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</row>
    <row r="182" spans="1:74" ht="15.7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</row>
    <row r="183" spans="1:74" ht="15.7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</row>
    <row r="184" spans="1:74" ht="15.7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</row>
    <row r="185" spans="1:74" ht="15.7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</row>
    <row r="186" spans="1:74" ht="15.7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</row>
    <row r="187" spans="1:74" ht="15.7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</row>
    <row r="188" spans="1:74" ht="15.7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</row>
    <row r="189" spans="1:74" ht="15.7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</row>
    <row r="190" spans="1:74" ht="15.7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</row>
    <row r="191" spans="1:74" ht="15.7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</row>
    <row r="192" spans="1:74" ht="15.7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</row>
    <row r="193" spans="1:74" ht="15.7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</row>
    <row r="194" spans="1:74" ht="15.7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</row>
    <row r="195" spans="1:74" ht="15.7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</row>
    <row r="196" spans="1:74" ht="15.7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</row>
    <row r="197" spans="1:74" ht="15.7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</row>
    <row r="198" spans="1:74" ht="15.7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</row>
    <row r="199" spans="1:74" ht="15.7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</row>
    <row r="200" spans="1:74" ht="15.7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</row>
    <row r="201" spans="1:74" ht="15.7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</row>
    <row r="202" spans="1:74" ht="15.7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</row>
    <row r="203" spans="1:74" ht="15.7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</row>
    <row r="204" spans="1:74" ht="15.7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</row>
    <row r="205" spans="1:74" ht="15.7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</row>
    <row r="206" spans="1:74" ht="15.7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</row>
    <row r="207" spans="1:74" ht="15.7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</row>
    <row r="208" spans="1:74" ht="15.7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</row>
    <row r="209" spans="1:74" ht="15.7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</row>
    <row r="210" spans="1:74" ht="15.7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</row>
    <row r="211" spans="1:74" ht="15.7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</row>
    <row r="212" spans="1:74" ht="15.7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</row>
    <row r="213" spans="1:74" ht="15.7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</row>
    <row r="214" spans="1:74" ht="15.7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</row>
    <row r="215" spans="1:74" ht="15.7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</row>
    <row r="216" spans="1:74" ht="15.7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</row>
    <row r="217" spans="1:74" ht="15.7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</row>
    <row r="218" spans="1:74" ht="15.7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</row>
    <row r="219" spans="1:74" ht="15.7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</row>
    <row r="220" spans="1:74" ht="15.7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</row>
    <row r="221" spans="1:74" ht="15.7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</row>
    <row r="222" spans="1:74" ht="15.7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</row>
    <row r="223" spans="1:74" ht="15.7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</row>
    <row r="224" spans="1:74" ht="15.7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</row>
    <row r="225" spans="1:74" ht="15.7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</row>
    <row r="226" spans="1:74" ht="15.7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</row>
    <row r="227" spans="1:74" ht="15.7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</row>
    <row r="228" spans="1:74" ht="15.7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</row>
    <row r="229" spans="1:74" ht="15.7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</row>
    <row r="230" spans="1:74" ht="15.7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</row>
    <row r="231" spans="1:74" ht="15.7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</row>
    <row r="232" spans="1:74" ht="15.7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</row>
    <row r="233" spans="1:74" ht="15.7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</row>
    <row r="234" spans="1:74" ht="15.7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</row>
    <row r="235" spans="1:74" ht="15.7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</row>
    <row r="236" spans="1:74" ht="15.7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</row>
    <row r="237" spans="1:74" ht="15.7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</row>
    <row r="238" spans="1:74" ht="15.7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</row>
    <row r="239" spans="1:74" ht="15.7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</row>
    <row r="240" spans="1:74" ht="15.7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</row>
    <row r="241" spans="1:74" ht="15.7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</row>
    <row r="242" spans="1:74" ht="15.7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</row>
    <row r="243" spans="1:74" ht="15.7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</row>
    <row r="244" spans="1:74" ht="15.7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</row>
    <row r="245" spans="1:74" ht="15.7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</row>
    <row r="246" spans="1:74" ht="15.7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</row>
    <row r="247" spans="1:74" ht="15.7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</row>
    <row r="248" spans="1:74" ht="15.7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</row>
    <row r="249" spans="1:74" ht="15.7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</row>
    <row r="250" spans="1:74" ht="15.7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</row>
    <row r="251" spans="1:74" ht="15.7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</row>
    <row r="252" spans="1:74" ht="15.7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</row>
    <row r="253" spans="1:74" ht="15.7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</row>
    <row r="254" spans="1:74" ht="15.7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</row>
    <row r="255" spans="1:74" ht="15.7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</row>
    <row r="256" spans="1:74" ht="15.7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</row>
    <row r="257" spans="1:74" ht="15.7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</row>
    <row r="258" spans="1:74" ht="15.7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</row>
    <row r="259" spans="1:74" ht="15.7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</row>
    <row r="260" spans="1:74" ht="15.7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</row>
    <row r="261" spans="1:74" ht="15.7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</row>
    <row r="262" spans="1:74" ht="15.7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</row>
    <row r="263" spans="1:74" ht="15.7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</row>
    <row r="264" spans="1:74" ht="15.7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</row>
    <row r="265" spans="1:74" ht="15.7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</row>
    <row r="266" spans="1:74" ht="15.7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</row>
    <row r="267" spans="1:74" ht="15.7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</row>
    <row r="268" spans="1:74" ht="15.7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</row>
    <row r="269" spans="1:74" ht="15.7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</row>
    <row r="270" spans="1:74" ht="15.7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</row>
    <row r="271" spans="1:74" ht="15.7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</row>
    <row r="272" spans="1:74" ht="15.7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</row>
    <row r="273" spans="1:74" ht="15.7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</row>
    <row r="274" spans="1:74" ht="15.7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</row>
    <row r="275" spans="1:74" ht="15.7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</row>
    <row r="276" spans="1:74" ht="15.7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</row>
    <row r="277" spans="1:74" ht="15.7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</row>
    <row r="278" spans="1:74" ht="15.7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</row>
    <row r="279" spans="1:74" ht="15.7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</row>
    <row r="280" spans="1:74" ht="15.7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</row>
    <row r="281" spans="1:74" ht="15.7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</row>
    <row r="282" spans="1:74" ht="15.7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</row>
    <row r="283" spans="1:74" ht="15.7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</row>
    <row r="284" spans="1:74" ht="15.7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</row>
    <row r="285" spans="1:74" ht="15.7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</row>
    <row r="286" spans="1:74" ht="15.7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</row>
    <row r="287" spans="1:74" ht="15.7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</row>
    <row r="288" spans="1:74" ht="15.7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</row>
    <row r="289" spans="1:74" ht="15.7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</row>
    <row r="290" spans="1:74" ht="15.7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</row>
    <row r="291" spans="1:74" ht="15.7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</row>
    <row r="292" spans="1:74" ht="15.7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</row>
    <row r="293" spans="1:74" ht="15.7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</row>
    <row r="294" spans="1:74" ht="15.7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</row>
    <row r="295" spans="1:74" ht="15.7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</row>
    <row r="296" spans="1:74" ht="15.7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</row>
    <row r="297" spans="1:74" ht="15.7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</row>
    <row r="298" spans="1:74" ht="15.7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</row>
    <row r="299" spans="1:74" ht="15.7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</row>
    <row r="300" spans="1:74" ht="15.7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</row>
    <row r="301" spans="1:74" ht="15.7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</row>
    <row r="302" spans="1:74" ht="15.7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</row>
    <row r="303" spans="1:74" ht="15.7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</row>
    <row r="304" spans="1:74" ht="15.7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</row>
    <row r="305" spans="1:74" ht="15.7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</row>
    <row r="306" spans="1:74" ht="15.7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</row>
    <row r="307" spans="1:74" ht="15.7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</row>
    <row r="308" spans="1:74" ht="15.7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</row>
    <row r="309" spans="1:74" ht="15.7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</row>
    <row r="310" spans="1:74" ht="15.7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</row>
    <row r="311" spans="1:74" ht="15.7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</row>
    <row r="312" spans="1:74" ht="15.7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</row>
    <row r="313" spans="1:74" ht="15.7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</row>
    <row r="314" spans="1:74" ht="15.7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</row>
    <row r="315" spans="1:74" ht="15.7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</row>
    <row r="316" spans="1:74" ht="15.7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</row>
    <row r="317" spans="1:74" ht="15.7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</row>
    <row r="318" spans="1:74" ht="15.7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</row>
    <row r="319" spans="1:74" ht="15.7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</row>
    <row r="320" spans="1:74" ht="15.7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</row>
    <row r="321" spans="1:74" ht="15.7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</row>
    <row r="322" spans="1:74" ht="15.7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</row>
    <row r="323" spans="1:74" ht="15.7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</row>
    <row r="324" spans="1:74" ht="15.7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</row>
    <row r="325" spans="1:74" ht="15.7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</row>
    <row r="326" spans="1:74" ht="15.7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</row>
    <row r="327" spans="1:74" ht="15.7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</row>
    <row r="328" spans="1:74" ht="15.7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</row>
    <row r="329" spans="1:74" ht="15.7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</row>
    <row r="330" spans="1:74" ht="15.7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</row>
    <row r="331" spans="1:74" ht="15.7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</row>
    <row r="332" spans="1:74" ht="15.7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</row>
    <row r="333" spans="1:74" ht="15.7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</row>
    <row r="334" spans="1:74" ht="15.7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</row>
    <row r="335" spans="1:74" ht="15.7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</row>
    <row r="336" spans="1:74" ht="15.7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</row>
    <row r="337" spans="1:74" ht="15.7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</row>
    <row r="338" spans="1:74" ht="15.7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</row>
    <row r="339" spans="1:74" ht="15.7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</row>
    <row r="340" spans="1:74" ht="15.7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</row>
    <row r="341" spans="1:74" ht="15.7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</row>
    <row r="342" spans="1:74" ht="15.7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</row>
    <row r="343" spans="1:74" ht="15.7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</row>
    <row r="344" spans="1:74" ht="15.7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</row>
    <row r="345" spans="1:74" ht="15.7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</row>
    <row r="346" spans="1:74" ht="15.7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</row>
    <row r="347" spans="1:74" ht="15.7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</row>
    <row r="348" spans="1:74" ht="15.7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</row>
    <row r="349" spans="1:74" ht="15.7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</row>
    <row r="350" spans="1:74" ht="15.7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</row>
    <row r="351" spans="1:74" ht="15.7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</row>
    <row r="352" spans="1:74" ht="15.7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</row>
    <row r="353" spans="1:74" ht="15.7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</row>
    <row r="354" spans="1:74" ht="15.7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</row>
    <row r="355" spans="1:74" ht="15.7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</row>
    <row r="356" spans="1:74" ht="15.7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</row>
    <row r="357" spans="1:74" ht="15.7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</row>
    <row r="358" spans="1:74" ht="15.7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</row>
    <row r="359" spans="1:74" ht="15.7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</row>
    <row r="360" spans="1:74" ht="15.7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</row>
    <row r="361" spans="1:74" ht="15.7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</row>
    <row r="362" spans="1:74" ht="15.7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</row>
    <row r="363" spans="1:74" ht="15.7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</row>
    <row r="364" spans="1:74" ht="15.7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</row>
    <row r="365" spans="1:74" ht="15.7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</row>
    <row r="366" spans="1:74" ht="15.7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</row>
    <row r="367" spans="1:74" ht="15.7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</row>
    <row r="368" spans="1:74" ht="15.7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</row>
    <row r="369" spans="1:74" ht="15.7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</row>
    <row r="370" spans="1:74" ht="15.7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</row>
    <row r="371" spans="1:74" ht="15.7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</row>
    <row r="372" spans="1:74" ht="15.7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</row>
    <row r="373" spans="1:74" ht="15.7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</row>
    <row r="374" spans="1:74" ht="15.7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</row>
    <row r="375" spans="1:74" ht="15.7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</row>
    <row r="376" spans="1:74" ht="15.7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</row>
    <row r="377" spans="1:74" ht="15.7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</row>
    <row r="378" spans="1:74" ht="15.7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</row>
    <row r="379" spans="1:74" ht="15.7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</row>
    <row r="380" spans="1:74" ht="15.7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</row>
    <row r="381" spans="1:74" ht="15.7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</row>
    <row r="382" spans="1:74" ht="15.7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</row>
    <row r="383" spans="1:74" ht="15.7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</row>
    <row r="384" spans="1:74" ht="15.7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</row>
    <row r="385" spans="1:74" ht="15.7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</row>
    <row r="386" spans="1:74" ht="15.7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</row>
    <row r="387" spans="1:74" ht="15.7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</row>
    <row r="388" spans="1:74" ht="15.7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</row>
    <row r="389" spans="1:74" ht="15.7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</row>
    <row r="390" spans="1:74" ht="15.7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</row>
    <row r="391" spans="1:74" ht="15.7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</row>
    <row r="392" spans="1:74" ht="15.7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</row>
    <row r="393" spans="1:74" ht="15.7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</row>
    <row r="394" spans="1:74" ht="15.7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</row>
    <row r="395" spans="1:74" ht="15.7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</row>
    <row r="396" spans="1:74" ht="15.7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</row>
    <row r="397" spans="1:74" ht="15.7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</row>
    <row r="398" spans="1:74" ht="15.7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</row>
    <row r="399" spans="1:74" ht="15.7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</row>
    <row r="400" spans="1:74" ht="15.7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</row>
    <row r="401" spans="1:74" ht="15.7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</row>
    <row r="402" spans="1:74" ht="15.7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</row>
    <row r="403" spans="1:74" ht="15.7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</row>
    <row r="404" spans="1:74" ht="15.7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</row>
    <row r="405" spans="1:74" ht="15.7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</row>
    <row r="406" spans="1:74" ht="15.7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</row>
    <row r="407" spans="1:74" ht="15.7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</row>
    <row r="408" spans="1:74" ht="15.7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</row>
    <row r="409" spans="1:74" ht="15.7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</row>
    <row r="410" spans="1:74" ht="15.7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</row>
    <row r="411" spans="1:74" ht="15.7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</row>
    <row r="412" spans="1:74" ht="15.7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</row>
    <row r="413" spans="1:74" ht="15.7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</row>
    <row r="414" spans="1:74" ht="15.7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</row>
    <row r="415" spans="1:74" ht="15.7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</row>
    <row r="416" spans="1:74" ht="15.7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</row>
    <row r="417" spans="1:74" ht="15.7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</row>
    <row r="418" spans="1:74" ht="15.7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</row>
    <row r="419" spans="1:74" ht="15.7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</row>
    <row r="420" spans="1:74" ht="15.7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</row>
    <row r="421" spans="1:74" ht="15.7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</row>
    <row r="422" spans="1:74" ht="15.7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</row>
    <row r="423" spans="1:74" ht="15.7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</row>
    <row r="424" spans="1:74" ht="15.7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</row>
    <row r="425" spans="1:74" ht="15.7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</row>
    <row r="426" spans="1:74" ht="15.7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</row>
    <row r="427" spans="1:74" ht="15.7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</row>
    <row r="428" spans="1:74" ht="15.7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</row>
    <row r="429" spans="1:74" ht="15.7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</row>
    <row r="430" spans="1:74" ht="15.7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</row>
    <row r="431" spans="1:74" ht="15.7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</row>
    <row r="432" spans="1:74" ht="15.7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</row>
    <row r="433" spans="1:74" ht="15.7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</row>
    <row r="434" spans="1:74" ht="15.7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</row>
    <row r="435" spans="1:74" ht="15.7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</row>
    <row r="436" spans="1:74" ht="15.7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</row>
    <row r="437" spans="1:74" ht="15.7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</row>
    <row r="438" spans="1:74" ht="15.7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</row>
    <row r="439" spans="1:74" ht="15.7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</row>
    <row r="440" spans="1:74" ht="15.7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</row>
    <row r="441" spans="1:74" ht="15.7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</row>
    <row r="442" spans="1:74" ht="15.7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</row>
    <row r="443" spans="1:74" ht="15.7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</row>
    <row r="444" spans="1:74" ht="15.7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</row>
    <row r="445" spans="1:74" ht="15.7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</row>
    <row r="446" spans="1:74" ht="15.7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</row>
    <row r="447" spans="1:74" ht="15.7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</row>
    <row r="448" spans="1:74" ht="15.7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</row>
    <row r="449" spans="1:74" ht="15.7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</row>
    <row r="450" spans="1:74" ht="15.7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</row>
    <row r="451" spans="1:74" ht="15.7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</row>
    <row r="452" spans="1:74" ht="15.7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</row>
    <row r="453" spans="1:74" ht="15.7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</row>
    <row r="454" spans="1:74" ht="15.7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</row>
    <row r="455" spans="1:74" ht="15.7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</row>
    <row r="456" spans="1:74" ht="15.7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</row>
    <row r="457" spans="1:74" ht="15.7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</row>
    <row r="458" spans="1:74" ht="15.7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</row>
    <row r="459" spans="1:74" ht="15.7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</row>
    <row r="460" spans="1:74" ht="15.7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</row>
    <row r="461" spans="1:74" ht="15.7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</row>
    <row r="462" spans="1:74" ht="15.7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</row>
    <row r="463" spans="1:74" ht="15.7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</row>
    <row r="464" spans="1:74" ht="15.7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</row>
    <row r="465" spans="1:74" ht="15.7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</row>
    <row r="466" spans="1:74" ht="15.7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</row>
    <row r="467" spans="1:74" ht="15.7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</row>
    <row r="468" spans="1:74" ht="15.7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</row>
    <row r="469" spans="1:74" ht="15.7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</row>
    <row r="470" spans="1:74" ht="15.7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</row>
    <row r="471" spans="1:74" ht="15.7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</row>
    <row r="472" spans="1:74" ht="15.7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</row>
    <row r="473" spans="1:74" ht="15.7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</row>
    <row r="474" spans="1:74" ht="15.7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</row>
    <row r="475" spans="1:74" ht="15.7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</row>
    <row r="476" spans="1:74" ht="15.7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</row>
    <row r="477" spans="1:74" ht="15.7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</row>
    <row r="478" spans="1:74" ht="15.7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</row>
    <row r="479" spans="1:74" ht="15.7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</row>
    <row r="480" spans="1:74" ht="15.7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</row>
    <row r="481" spans="1:74" ht="15.7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</row>
    <row r="482" spans="1:74" ht="15.7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</row>
    <row r="483" spans="1:74" ht="15.7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</row>
    <row r="484" spans="1:74" ht="15.7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</row>
    <row r="485" spans="1:74" ht="15.7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</row>
    <row r="486" spans="1:74" ht="15.7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</row>
    <row r="487" spans="1:74" ht="15.7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</row>
    <row r="488" spans="1:74" ht="15.7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</row>
    <row r="489" spans="1:74" ht="15.7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</row>
    <row r="490" spans="1:74" ht="15.7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</row>
    <row r="491" spans="1:74" ht="15.7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</row>
    <row r="492" spans="1:74" ht="15.7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</row>
    <row r="493" spans="1:74" ht="15.7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</row>
    <row r="494" spans="1:74" ht="15.7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</row>
    <row r="495" spans="1:74" ht="15.7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</row>
    <row r="496" spans="1:74" ht="15.7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</row>
    <row r="497" spans="1:74" ht="15.7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</row>
    <row r="498" spans="1:74" ht="15.7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</row>
    <row r="499" spans="1:74" ht="15.7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</row>
    <row r="500" spans="1:74" ht="15.7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</row>
    <row r="501" spans="1:74" ht="15.7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</row>
    <row r="502" spans="1:74" ht="15.7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</row>
    <row r="503" spans="1:74" ht="15.7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</row>
    <row r="504" spans="1:74" ht="15.7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</row>
    <row r="505" spans="1:74" ht="15.7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</row>
    <row r="506" spans="1:74" ht="15.7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</row>
    <row r="507" spans="1:74" ht="15.7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</row>
    <row r="508" spans="1:74" ht="15.7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</row>
    <row r="509" spans="1:74" ht="15.7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</row>
    <row r="510" spans="1:74" ht="15.7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</row>
    <row r="511" spans="1:74" ht="15.7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</row>
    <row r="512" spans="1:74" ht="15.7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</row>
    <row r="513" spans="1:74" ht="15.7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</row>
    <row r="514" spans="1:74" ht="15.7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</row>
    <row r="515" spans="1:74" ht="15.7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</row>
    <row r="516" spans="1:74" ht="15.7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</row>
    <row r="517" spans="1:74" ht="15.7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</row>
    <row r="518" spans="1:74" ht="15.7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</row>
    <row r="519" spans="1:74" ht="15.7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</row>
    <row r="520" spans="1:74" ht="15.7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</row>
    <row r="521" spans="1:74" ht="15.7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</row>
    <row r="522" spans="1:74" ht="15.7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</row>
    <row r="523" spans="1:74" ht="15.7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</row>
    <row r="524" spans="1:74" ht="15.7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</row>
    <row r="525" spans="1:74" ht="15.7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</row>
    <row r="526" spans="1:74" ht="15.7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</row>
    <row r="527" spans="1:74" ht="15.7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</row>
    <row r="528" spans="1:74" ht="15.7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</row>
    <row r="529" spans="1:74" ht="15.7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</row>
    <row r="530" spans="1:74" ht="15.7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</row>
    <row r="531" spans="1:74" ht="15.7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</row>
    <row r="532" spans="1:74" ht="15.7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</row>
    <row r="533" spans="1:74" ht="15.7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</row>
    <row r="534" spans="1:74" ht="15.7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</row>
    <row r="535" spans="1:74" ht="15.7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</row>
    <row r="536" spans="1:74" ht="15.7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</row>
    <row r="537" spans="1:74" ht="15.7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</row>
    <row r="538" spans="1:74" ht="15.7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</row>
    <row r="539" spans="1:74" ht="15.7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</row>
    <row r="540" spans="1:74" ht="15.7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</row>
    <row r="541" spans="1:74" ht="15.7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</row>
    <row r="542" spans="1:74" ht="15.7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</row>
    <row r="543" spans="1:74" ht="15.7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</row>
    <row r="544" spans="1:74" ht="15.7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</row>
    <row r="545" spans="1:74" ht="15.7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</row>
    <row r="546" spans="1:74" ht="15.7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</row>
    <row r="547" spans="1:74" ht="15.7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</row>
    <row r="548" spans="1:74" ht="15.7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</row>
    <row r="549" spans="1:74" ht="15.7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</row>
    <row r="550" spans="1:74" ht="15.7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</row>
    <row r="551" spans="1:74" ht="15.7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</row>
    <row r="552" spans="1:74" ht="15.7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</row>
    <row r="553" spans="1:74" ht="15.7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</row>
    <row r="554" spans="1:74" ht="15.7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</row>
    <row r="555" spans="1:74" ht="15.7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</row>
    <row r="556" spans="1:74" ht="15.7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</row>
    <row r="557" spans="1:74" ht="15.7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</row>
    <row r="558" spans="1:74" ht="15.7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</row>
    <row r="559" spans="1:74" ht="15.7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</row>
    <row r="560" spans="1:74" ht="15.7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</row>
    <row r="561" spans="1:74" ht="15.7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</row>
    <row r="562" spans="1:74" ht="15.7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</row>
    <row r="563" spans="1:74" ht="15.7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</row>
    <row r="564" spans="1:74" ht="15.7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</row>
    <row r="565" spans="1:74" ht="15.7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</row>
    <row r="566" spans="1:74" ht="15.7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</row>
    <row r="567" spans="1:74" ht="15.7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</row>
    <row r="568" spans="1:74" ht="15.7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</row>
    <row r="569" spans="1:74" ht="15.7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</row>
    <row r="570" spans="1:74" ht="15.7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</row>
    <row r="571" spans="1:74" ht="15.7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</row>
    <row r="572" spans="1:74" ht="15.7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</row>
    <row r="573" spans="1:74" ht="15.7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</row>
    <row r="574" spans="1:74" ht="15.7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</row>
    <row r="575" spans="1:74" ht="15.7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</row>
    <row r="576" spans="1:74" ht="15.7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</row>
    <row r="577" spans="1:74" ht="15.7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</row>
    <row r="578" spans="1:74" ht="15.7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</row>
    <row r="579" spans="1:74" ht="15.7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</row>
    <row r="580" spans="1:74" ht="15.7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</row>
    <row r="581" spans="1:74" ht="15.7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</row>
    <row r="582" spans="1:74" ht="15.7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</row>
    <row r="583" spans="1:74" ht="15.7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</row>
    <row r="584" spans="1:74" ht="15.7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</row>
    <row r="585" spans="1:74" ht="15.7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</row>
    <row r="586" spans="1:74" ht="15.7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</row>
    <row r="587" spans="1:74" ht="15.7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</row>
    <row r="588" spans="1:74" ht="15.7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</row>
    <row r="589" spans="1:74" ht="15.7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</row>
    <row r="590" spans="1:74" ht="15.7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</row>
    <row r="591" spans="1:74" ht="15.7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</row>
    <row r="592" spans="1:74" ht="15.7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</row>
    <row r="593" spans="1:74" ht="15.7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</row>
    <row r="594" spans="1:74" ht="15.7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</row>
    <row r="595" spans="1:74" ht="15.7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</row>
    <row r="596" spans="1:74" ht="15.7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</row>
    <row r="597" spans="1:74" ht="15.7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</row>
    <row r="598" spans="1:74" ht="15.7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</row>
    <row r="599" spans="1:74" ht="15.7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</row>
    <row r="600" spans="1:74" ht="15.7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</row>
    <row r="601" spans="1:74" ht="15.7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</row>
    <row r="602" spans="1:74" ht="15.7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</row>
    <row r="603" spans="1:74" ht="15.7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</row>
    <row r="604" spans="1:74" ht="15.7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</row>
    <row r="605" spans="1:74" ht="15.7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</row>
    <row r="606" spans="1:74" ht="15.7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</row>
    <row r="607" spans="1:74" ht="15.7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</row>
    <row r="608" spans="1:74" ht="15.7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</row>
    <row r="609" spans="1:74" ht="15.7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</row>
    <row r="610" spans="1:74" ht="15.7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</row>
    <row r="611" spans="1:74" ht="15.7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</row>
    <row r="612" spans="1:74" ht="15.7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</row>
    <row r="613" spans="1:74" ht="15.7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</row>
    <row r="614" spans="1:74" ht="15.7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</row>
    <row r="615" spans="1:74" ht="15.7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</row>
    <row r="616" spans="1:74" ht="15.7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</row>
    <row r="617" spans="1:74" ht="15.7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</row>
    <row r="618" spans="1:74" ht="15.7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</row>
    <row r="619" spans="1:74" ht="15.7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</row>
    <row r="620" spans="1:74" ht="15.7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</row>
    <row r="621" spans="1:74" ht="15.7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</row>
    <row r="622" spans="1:74" ht="15.7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</row>
    <row r="623" spans="1:74" ht="15.7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</row>
    <row r="624" spans="1:74" ht="15.7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</row>
    <row r="625" spans="1:74" ht="15.7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</row>
    <row r="626" spans="1:74" ht="15.7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</row>
    <row r="627" spans="1:74" ht="15.7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</row>
    <row r="628" spans="1:74" ht="15.7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</row>
    <row r="629" spans="1:74" ht="15.7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</row>
    <row r="630" spans="1:74" ht="15.7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</row>
    <row r="631" spans="1:74" ht="15.7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</row>
    <row r="632" spans="1:74" ht="15.7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</row>
    <row r="633" spans="1:74" ht="15.7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</row>
    <row r="634" spans="1:74" ht="15.7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</row>
    <row r="635" spans="1:74" ht="15.7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</row>
    <row r="636" spans="1:74" ht="15.7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</row>
    <row r="637" spans="1:74" ht="15.7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</row>
    <row r="638" spans="1:74" ht="15.7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</row>
    <row r="639" spans="1:74" ht="15.7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</row>
    <row r="640" spans="1:74" ht="15.7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</row>
    <row r="641" spans="1:74" ht="15.7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</row>
    <row r="642" spans="1:74" ht="15.7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</row>
    <row r="643" spans="1:74" ht="15.7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</row>
    <row r="644" spans="1:74" ht="15.7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</row>
    <row r="645" spans="1:74" ht="15.7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</row>
    <row r="646" spans="1:74" ht="15.7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</row>
    <row r="647" spans="1:74" ht="15.7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</row>
    <row r="648" spans="1:74" ht="15.7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</row>
    <row r="649" spans="1:74" ht="15.7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</row>
    <row r="650" spans="1:74" ht="15.7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</row>
    <row r="651" spans="1:74" ht="15.7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</row>
    <row r="652" spans="1:74" ht="15.7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</row>
    <row r="653" spans="1:74" ht="15.7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</row>
    <row r="654" spans="1:74" ht="15.7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</row>
    <row r="655" spans="1:74" ht="15.7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</row>
    <row r="656" spans="1:74" ht="15.7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</row>
    <row r="657" spans="1:74" ht="15.7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</row>
    <row r="658" spans="1:74" ht="15.7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</row>
    <row r="659" spans="1:74" ht="15.7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</row>
    <row r="660" spans="1:74" ht="15.7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</row>
    <row r="661" spans="1:74" ht="15.7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</row>
    <row r="662" spans="1:74" ht="15.7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</row>
    <row r="663" spans="1:74" ht="15.7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</row>
    <row r="664" spans="1:74" ht="15.7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</row>
    <row r="665" spans="1:74" ht="15.7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</row>
    <row r="666" spans="1:74" ht="15.7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</row>
    <row r="667" spans="1:74" ht="15.7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</row>
    <row r="668" spans="1:74" ht="15.7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</row>
    <row r="669" spans="1:74" ht="15.7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</row>
    <row r="670" spans="1:74" ht="15.7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</row>
    <row r="671" spans="1:74" ht="15.7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</row>
    <row r="672" spans="1:74" ht="15.7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</row>
    <row r="673" spans="1:74" ht="15.7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</row>
    <row r="674" spans="1:74" ht="15.7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</row>
    <row r="675" spans="1:74" ht="15.7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</row>
    <row r="676" spans="1:74" ht="15.7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</row>
    <row r="677" spans="1:74" ht="15.7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</row>
    <row r="678" spans="1:74" ht="15.7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</row>
    <row r="679" spans="1:74" ht="15.7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</row>
    <row r="680" spans="1:74" ht="15.7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</row>
    <row r="681" spans="1:74" ht="15.7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</row>
    <row r="682" spans="1:74" ht="15.7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</row>
    <row r="683" spans="1:74" ht="15.7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</row>
    <row r="684" spans="1:74" ht="15.7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</row>
    <row r="685" spans="1:74" ht="15.7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</row>
    <row r="686" spans="1:74" ht="15.7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</row>
    <row r="687" spans="1:74" ht="15.7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</row>
    <row r="688" spans="1:74" ht="15.7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</row>
    <row r="689" spans="1:74" ht="15.7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</row>
    <row r="690" spans="1:74" ht="15.7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</row>
    <row r="691" spans="1:74" ht="15.7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</row>
    <row r="692" spans="1:74" ht="15.7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</row>
    <row r="693" spans="1:74" ht="15.7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</row>
    <row r="694" spans="1:74" ht="15.7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</row>
    <row r="695" spans="1:74" ht="15.7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</row>
    <row r="696" spans="1:74" ht="15.7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</row>
    <row r="697" spans="1:74" ht="15.7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</row>
    <row r="698" spans="1:74" ht="15.7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</row>
    <row r="699" spans="1:74" ht="15.7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</row>
    <row r="700" spans="1:74" ht="15.7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</row>
    <row r="701" spans="1:74" ht="15.7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</row>
    <row r="702" spans="1:74" ht="15.7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</row>
    <row r="703" spans="1:74" ht="15.7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</row>
    <row r="704" spans="1:74" ht="15.7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</row>
    <row r="705" spans="1:74" ht="15.7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</row>
    <row r="706" spans="1:74" ht="15.7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</row>
    <row r="707" spans="1:74" ht="15.7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</row>
    <row r="708" spans="1:74" ht="15.7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</row>
    <row r="709" spans="1:74" ht="15.7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</row>
    <row r="710" spans="1:74" ht="15.7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</row>
    <row r="711" spans="1:74" ht="15.7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</row>
    <row r="712" spans="1:74" ht="15.7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</row>
    <row r="713" spans="1:74" ht="15.7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</row>
    <row r="714" spans="1:74" ht="15.7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</row>
    <row r="715" spans="1:74" ht="15.7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</row>
    <row r="716" spans="1:74" ht="15.7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</row>
    <row r="717" spans="1:74" ht="15.7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</row>
    <row r="718" spans="1:74" ht="15.7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</row>
    <row r="719" spans="1:74" ht="15.7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</row>
    <row r="720" spans="1:74" ht="15.7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</row>
    <row r="721" spans="1:74" ht="15.7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</row>
    <row r="722" spans="1:74" ht="15.7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</row>
    <row r="723" spans="1:74" ht="15.7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</row>
    <row r="724" spans="1:74" ht="15.7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</row>
    <row r="725" spans="1:74" ht="15.7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</row>
    <row r="726" spans="1:74" ht="15.7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</row>
    <row r="727" spans="1:74" ht="15.7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</row>
    <row r="728" spans="1:74" ht="15.7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</row>
    <row r="729" spans="1:74" ht="15.7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</row>
    <row r="730" spans="1:74" ht="15.7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</row>
    <row r="731" spans="1:74" ht="15.7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</row>
    <row r="732" spans="1:74" ht="15.7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</row>
    <row r="733" spans="1:74" ht="15.7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</row>
    <row r="734" spans="1:74" ht="15.7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</row>
    <row r="735" spans="1:74" ht="15.7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</row>
    <row r="736" spans="1:74" ht="15.7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</row>
    <row r="737" spans="1:74" ht="15.7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</row>
    <row r="738" spans="1:74" ht="15.7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</row>
    <row r="739" spans="1:74" ht="15.7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</row>
    <row r="740" spans="1:74" ht="15.7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</row>
    <row r="741" spans="1:74" ht="15.7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</row>
    <row r="742" spans="1:74" ht="15.7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</row>
    <row r="743" spans="1:74" ht="15.7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</row>
    <row r="744" spans="1:74" ht="15.7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</row>
    <row r="745" spans="1:74" ht="15.7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</row>
    <row r="746" spans="1:74" ht="15.7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</row>
    <row r="747" spans="1:74" ht="15.7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</row>
    <row r="748" spans="1:74" ht="15.7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</row>
    <row r="749" spans="1:74" ht="15.7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</row>
    <row r="750" spans="1:74" ht="15.7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</row>
    <row r="751" spans="1:74" ht="15.7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</row>
    <row r="752" spans="1:74" ht="15.7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</row>
    <row r="753" spans="1:74" ht="15.7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</row>
    <row r="754" spans="1:74" ht="15.7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</row>
    <row r="755" spans="1:74" ht="15.7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</row>
    <row r="756" spans="1:74" ht="15.7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</row>
    <row r="757" spans="1:74" ht="15.7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</row>
    <row r="758" spans="1:74" ht="15.7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</row>
    <row r="759" spans="1:74" ht="15.7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</row>
    <row r="760" spans="1:74" ht="15.7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</row>
    <row r="761" spans="1:74" ht="15.7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</row>
    <row r="762" spans="1:74" ht="15.7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</row>
    <row r="763" spans="1:74" ht="15.7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</row>
    <row r="764" spans="1:74" ht="15.7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</row>
    <row r="765" spans="1:74" ht="15.7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</row>
    <row r="766" spans="1:74" ht="15.7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</row>
    <row r="767" spans="1:74" ht="15.7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</row>
    <row r="768" spans="1:74" ht="15.7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</row>
    <row r="769" spans="1:74" ht="15.7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</row>
    <row r="770" spans="1:74" ht="15.7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</row>
    <row r="771" spans="1:74" ht="15.7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</row>
    <row r="772" spans="1:74" ht="15.7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</row>
    <row r="773" spans="1:74" ht="15.7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</row>
    <row r="774" spans="1:74" ht="15.7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</row>
    <row r="775" spans="1:74" ht="15.7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</row>
    <row r="776" spans="1:74" ht="15.7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</row>
    <row r="777" spans="1:74" ht="15.7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</row>
    <row r="778" spans="1:74" ht="15.7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</row>
    <row r="779" spans="1:74" ht="15.7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</row>
    <row r="780" spans="1:74" ht="15.7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</row>
    <row r="781" spans="1:74" ht="15.7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</row>
    <row r="782" spans="1:74" ht="15.7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</row>
    <row r="783" spans="1:74" ht="15.7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</row>
    <row r="784" spans="1:74" ht="15.7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</row>
    <row r="785" spans="1:74" ht="15.7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</row>
    <row r="786" spans="1:74" ht="15.7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</row>
    <row r="787" spans="1:74" ht="15.7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</row>
    <row r="788" spans="1:74" ht="15.7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</row>
    <row r="789" spans="1:74" ht="15.7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</row>
    <row r="790" spans="1:74" ht="15.7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</row>
    <row r="791" spans="1:74" ht="15.7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</row>
    <row r="792" spans="1:74" ht="15.7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</row>
    <row r="793" spans="1:74" ht="15.7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</row>
    <row r="794" spans="1:74" ht="15.7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</row>
    <row r="795" spans="1:74" ht="15.7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</row>
    <row r="796" spans="1:74" ht="15.7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</row>
    <row r="797" spans="1:74" ht="15.7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</row>
    <row r="798" spans="1:74" ht="15.7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</row>
    <row r="799" spans="1:74" ht="15.7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</row>
    <row r="800" spans="1:74" ht="15.7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</row>
    <row r="801" spans="1:74" ht="15.7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</row>
    <row r="802" spans="1:74" ht="15.7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</row>
    <row r="803" spans="1:74" ht="15.7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</row>
    <row r="804" spans="1:74" ht="15.7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</row>
    <row r="805" spans="1:74" ht="15.7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</row>
    <row r="806" spans="1:74" ht="15.7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</row>
    <row r="807" spans="1:74" ht="15.7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</row>
    <row r="808" spans="1:74" ht="15.7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</row>
    <row r="809" spans="1:74" ht="15.7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</row>
    <row r="810" spans="1:74" ht="15.7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</row>
    <row r="811" spans="1:74" ht="15.7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</row>
    <row r="812" spans="1:74" ht="15.7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</row>
    <row r="813" spans="1:74" ht="15.7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</row>
    <row r="814" spans="1:74" ht="15.7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</row>
    <row r="815" spans="1:74" ht="15.7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</row>
    <row r="816" spans="1:74" ht="15.7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</row>
    <row r="817" spans="1:74" ht="15.7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</row>
    <row r="818" spans="1:74" ht="15.7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</row>
    <row r="819" spans="1:74" ht="15.7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</row>
    <row r="820" spans="1:74" ht="15.7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</row>
    <row r="821" spans="1:74" ht="15.7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</row>
    <row r="822" spans="1:74" ht="15.7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</row>
    <row r="823" spans="1:74" ht="15.7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</row>
    <row r="824" spans="1:74" ht="15.7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</row>
    <row r="825" spans="1:74" ht="15.7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</row>
    <row r="826" spans="1:74" ht="15.7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</row>
    <row r="827" spans="1:74" ht="15.7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</row>
    <row r="828" spans="1:74" ht="15.7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</row>
    <row r="829" spans="1:74" ht="15.7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</row>
    <row r="830" spans="1:74" ht="15.7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</row>
    <row r="831" spans="1:74" ht="15.7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</row>
    <row r="832" spans="1:74" ht="15.7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</row>
    <row r="833" spans="1:74" ht="15.7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</row>
    <row r="834" spans="1:74" ht="15.7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</row>
    <row r="835" spans="1:74" ht="15.7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</row>
    <row r="836" spans="1:74" ht="15.7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</row>
    <row r="837" spans="1:74" ht="15.7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</row>
    <row r="838" spans="1:74" ht="15.7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</row>
    <row r="839" spans="1:74" ht="15.7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</row>
    <row r="840" spans="1:74" ht="15.7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</row>
    <row r="841" spans="1:74" ht="15.7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</row>
    <row r="842" spans="1:74" ht="15.7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</row>
    <row r="843" spans="1:74" ht="15.7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</row>
    <row r="844" spans="1:74" ht="15.7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</row>
    <row r="845" spans="1:74" ht="15.7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</row>
    <row r="846" spans="1:74" ht="15.7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</row>
    <row r="847" spans="1:74" ht="15.7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</row>
    <row r="848" spans="1:74" ht="15.7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</row>
    <row r="849" spans="1:74" ht="15.7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</row>
    <row r="850" spans="1:74" ht="15.7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</row>
    <row r="851" spans="1:74" ht="15.7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</row>
    <row r="852" spans="1:74" ht="15.7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</row>
    <row r="853" spans="1:74" ht="15.7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</row>
    <row r="854" spans="1:74" ht="15.7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</row>
    <row r="855" spans="1:74" ht="15.7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</row>
    <row r="856" spans="1:74" ht="15.7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</row>
    <row r="857" spans="1:74" ht="15.7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</row>
    <row r="858" spans="1:74" ht="15.7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</row>
    <row r="859" spans="1:74" ht="15.7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</row>
    <row r="860" spans="1:74" ht="15.7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</row>
    <row r="861" spans="1:74" ht="15.7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</row>
    <row r="862" spans="1:74" ht="15.7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</row>
    <row r="863" spans="1:74" ht="15.7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</row>
    <row r="864" spans="1:74" ht="15.7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</row>
    <row r="865" spans="1:74" ht="15.7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</row>
    <row r="866" spans="1:74" ht="15.7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</row>
    <row r="867" spans="1:74" ht="15.7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</row>
    <row r="868" spans="1:74" ht="15.7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</row>
    <row r="869" spans="1:74" ht="15.7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</row>
    <row r="870" spans="1:74" ht="15.7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</row>
    <row r="871" spans="1:74" ht="15.7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</row>
    <row r="872" spans="1:74" ht="15.7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</row>
    <row r="873" spans="1:74" ht="15.7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</row>
    <row r="874" spans="1:74" ht="15.7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</row>
    <row r="875" spans="1:74" ht="15.7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</row>
    <row r="876" spans="1:74" ht="15.7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</row>
    <row r="877" spans="1:74" ht="15.7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</row>
    <row r="878" spans="1:74" ht="15.7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</row>
    <row r="879" spans="1:74" ht="15.7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</row>
    <row r="880" spans="1:74" ht="15.7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</row>
    <row r="881" spans="1:74" ht="15.7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</row>
    <row r="882" spans="1:74" ht="15.7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</row>
    <row r="883" spans="1:74" ht="15.7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</row>
    <row r="884" spans="1:74" ht="15.7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</row>
    <row r="885" spans="1:74" ht="15.7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</row>
    <row r="886" spans="1:74" ht="15.7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</row>
    <row r="887" spans="1:74" ht="15.7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</row>
    <row r="888" spans="1:74" ht="15.7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</row>
    <row r="889" spans="1:74" ht="15.7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</row>
    <row r="890" spans="1:74" ht="15.7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</row>
    <row r="891" spans="1:74" ht="15.7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</row>
    <row r="892" spans="1:74" ht="15.7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</row>
    <row r="893" spans="1:74" ht="15.7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</row>
    <row r="894" spans="1:74" ht="15.7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</row>
    <row r="895" spans="1:74" ht="15.7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</row>
    <row r="896" spans="1:74" ht="15.7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</row>
    <row r="897" spans="1:74" ht="15.7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</row>
    <row r="898" spans="1:74" ht="15.7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</row>
    <row r="899" spans="1:74" ht="15.7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</row>
    <row r="900" spans="1:74" ht="15.7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</row>
    <row r="901" spans="1:74" ht="15.7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</row>
    <row r="902" spans="1:74" ht="15.7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</row>
    <row r="903" spans="1:74" ht="15.7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</row>
    <row r="904" spans="1:74" ht="15.7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</row>
    <row r="905" spans="1:74" ht="15.7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</row>
    <row r="906" spans="1:74" ht="15.7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</row>
    <row r="907" spans="1:74" ht="15.7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</row>
    <row r="908" spans="1:74" ht="15.7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</row>
    <row r="909" spans="1:74" ht="15.7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</row>
    <row r="910" spans="1:74" ht="15.7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</row>
    <row r="911" spans="1:74" ht="15.7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</row>
    <row r="912" spans="1:74" ht="15.7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</row>
    <row r="913" spans="1:74" ht="15.7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</row>
    <row r="914" spans="1:74" ht="15.7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</row>
    <row r="915" spans="1:74" ht="15.7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</row>
    <row r="916" spans="1:74" ht="15.7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</row>
    <row r="917" spans="1:74" ht="15.7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</row>
    <row r="918" spans="1:74" ht="15.7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</row>
    <row r="919" spans="1:74" ht="15.7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</row>
    <row r="920" spans="1:74" ht="15.7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</row>
    <row r="921" spans="1:74" ht="15.7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</row>
    <row r="922" spans="1:74" ht="15.7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</row>
    <row r="923" spans="1:74" ht="15.7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</row>
    <row r="924" spans="1:74" ht="15.7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</row>
    <row r="925" spans="1:74" ht="15.7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</row>
    <row r="926" spans="1:74" ht="15.7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</row>
    <row r="927" spans="1:74" ht="15.7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</row>
    <row r="928" spans="1:74" ht="15.7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</row>
    <row r="929" spans="1:74" ht="15.7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</row>
    <row r="930" spans="1:74" ht="15.7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</row>
    <row r="931" spans="1:74" ht="15.7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</row>
    <row r="932" spans="1:74" ht="15.7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</row>
    <row r="933" spans="1:74" ht="15.7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</row>
    <row r="934" spans="1:74" ht="15.7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</row>
    <row r="935" spans="1:74" ht="15.7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</row>
    <row r="936" spans="1:74" ht="15.7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</row>
    <row r="937" spans="1:74" ht="15.7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</row>
    <row r="938" spans="1:74" ht="15.7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</row>
    <row r="939" spans="1:74" ht="15.7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</row>
    <row r="940" spans="1:74" ht="15.7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</row>
    <row r="941" spans="1:74" ht="15.7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</row>
    <row r="942" spans="1:74" ht="15.7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</row>
    <row r="943" spans="1:74" ht="15.7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</row>
    <row r="944" spans="1:74" ht="15.7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</row>
    <row r="945" spans="1:74" ht="15.7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</row>
    <row r="946" spans="1:74" ht="15.7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</row>
    <row r="947" spans="1:74" ht="15.7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</row>
    <row r="948" spans="1:74" ht="15.7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</row>
    <row r="949" spans="1:74" ht="15.7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</row>
    <row r="950" spans="1:74" ht="15.7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</row>
    <row r="951" spans="1:74" ht="15.7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</row>
    <row r="952" spans="1:74" ht="15.7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</row>
    <row r="953" spans="1:74" ht="15.7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</row>
    <row r="954" spans="1:74" ht="15.7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</row>
    <row r="955" spans="1:74" ht="15.7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</row>
    <row r="956" spans="1:74" ht="15.7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</row>
    <row r="957" spans="1:74" ht="15.7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</row>
    <row r="958" spans="1:74" ht="15.7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</row>
    <row r="959" spans="1:74" ht="15.7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</row>
    <row r="960" spans="1:74" ht="15.7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</row>
    <row r="961" spans="1:74" ht="15.7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</row>
    <row r="962" spans="1:74" ht="15.7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</row>
    <row r="963" spans="1:74" ht="15.7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</row>
    <row r="964" spans="1:74" ht="15.7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</row>
    <row r="965" spans="1:74" ht="15.7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</row>
    <row r="966" spans="1:74" ht="15.7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</row>
    <row r="967" spans="1:74" ht="15.7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</row>
    <row r="968" spans="1:74" ht="15.7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</row>
    <row r="969" spans="1:74" ht="15.7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</row>
    <row r="970" spans="1:74" ht="15.7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</row>
    <row r="971" spans="1:74" ht="15.7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</row>
    <row r="972" spans="1:74" ht="15.7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</row>
    <row r="973" spans="1:74" ht="15.7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</row>
    <row r="974" spans="1:74" ht="15.7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</row>
    <row r="975" spans="1:74" ht="15.7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</row>
    <row r="976" spans="1:74" ht="15.7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</row>
    <row r="977" spans="1:74" ht="15.7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</row>
    <row r="978" spans="1:74" ht="15.7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</row>
    <row r="979" spans="1:74" ht="15.7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</row>
    <row r="980" spans="1:74" ht="15.7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</row>
    <row r="981" spans="1:74" ht="15.7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</row>
    <row r="982" spans="1:74" ht="15.7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</row>
    <row r="983" spans="1:74" ht="15.7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</row>
    <row r="984" spans="1:74" ht="15.7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</row>
    <row r="985" spans="1:74" ht="15.7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</row>
    <row r="986" spans="1:74" ht="15.7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</row>
    <row r="987" spans="1:74" ht="15.7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</row>
    <row r="988" spans="1:74" ht="15.7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</row>
    <row r="989" spans="1:74" ht="15.7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</row>
    <row r="990" spans="1:74" ht="15.7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</row>
    <row r="991" spans="1:74" ht="15.7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</row>
    <row r="992" spans="1:74" ht="15.7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</row>
    <row r="993" spans="1:74" ht="15.7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</row>
    <row r="994" spans="1:74" ht="15.7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</row>
    <row r="995" spans="1:74" ht="15.7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</row>
    <row r="996" spans="1:74" ht="15.7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</row>
    <row r="997" spans="1:74" ht="15.7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</row>
    <row r="998" spans="1:74" ht="15.7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</row>
    <row r="999" spans="1:74" ht="15.7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</row>
    <row r="1000" spans="1:74" ht="15.7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</row>
  </sheetData>
  <mergeCells count="70">
    <mergeCell ref="G28:H28"/>
    <mergeCell ref="B24:D24"/>
    <mergeCell ref="B25:D25"/>
    <mergeCell ref="E25:F25"/>
    <mergeCell ref="G25:H25"/>
    <mergeCell ref="B26:F26"/>
    <mergeCell ref="G26:H26"/>
    <mergeCell ref="B29:D29"/>
    <mergeCell ref="E29:F29"/>
    <mergeCell ref="G29:H29"/>
    <mergeCell ref="B30:F30"/>
    <mergeCell ref="G30:H30"/>
    <mergeCell ref="B32:F32"/>
    <mergeCell ref="G32:H32"/>
    <mergeCell ref="B38:F38"/>
    <mergeCell ref="B40:D40"/>
    <mergeCell ref="E40:F40"/>
    <mergeCell ref="B34:D34"/>
    <mergeCell ref="E34:F34"/>
    <mergeCell ref="B35:D35"/>
    <mergeCell ref="E35:F35"/>
    <mergeCell ref="B36:D36"/>
    <mergeCell ref="E36:F36"/>
    <mergeCell ref="B37:F37"/>
    <mergeCell ref="B41:D41"/>
    <mergeCell ref="E41:F41"/>
    <mergeCell ref="B42:D42"/>
    <mergeCell ref="E42:F42"/>
    <mergeCell ref="B49:F49"/>
    <mergeCell ref="G49:H49"/>
    <mergeCell ref="B43:D43"/>
    <mergeCell ref="E43:F43"/>
    <mergeCell ref="B44:D45"/>
    <mergeCell ref="E44:F44"/>
    <mergeCell ref="E45:F45"/>
    <mergeCell ref="B47:F47"/>
    <mergeCell ref="G47:H47"/>
    <mergeCell ref="B6:H7"/>
    <mergeCell ref="B8:D8"/>
    <mergeCell ref="E8:H8"/>
    <mergeCell ref="B9:D9"/>
    <mergeCell ref="E9:H9"/>
    <mergeCell ref="B10:D10"/>
    <mergeCell ref="E10:H10"/>
    <mergeCell ref="B11:D11"/>
    <mergeCell ref="E11:H11"/>
    <mergeCell ref="B12:D12"/>
    <mergeCell ref="E12:H12"/>
    <mergeCell ref="B13:D13"/>
    <mergeCell ref="E13:H13"/>
    <mergeCell ref="E14:H14"/>
    <mergeCell ref="E22:H22"/>
    <mergeCell ref="E24:F24"/>
    <mergeCell ref="G24:H24"/>
    <mergeCell ref="E15:H15"/>
    <mergeCell ref="B16:H16"/>
    <mergeCell ref="E17:H17"/>
    <mergeCell ref="E18:H18"/>
    <mergeCell ref="E19:H19"/>
    <mergeCell ref="E20:H20"/>
    <mergeCell ref="B21:H21"/>
    <mergeCell ref="B14:D14"/>
    <mergeCell ref="B15:D15"/>
    <mergeCell ref="B17:D17"/>
    <mergeCell ref="B18:D18"/>
    <mergeCell ref="B19:D19"/>
    <mergeCell ref="B20:D20"/>
    <mergeCell ref="B22:D22"/>
    <mergeCell ref="E28:F28"/>
    <mergeCell ref="B28:D28"/>
  </mergeCells>
  <conditionalFormatting sqref="G26">
    <cfRule type="containsText" dxfId="79" priority="1" operator="containsText" text="Nie">
      <formula>NOT(ISERROR(SEARCH(("Nie"),(G26))))</formula>
    </cfRule>
  </conditionalFormatting>
  <conditionalFormatting sqref="G26">
    <cfRule type="containsText" dxfId="78" priority="2" operator="containsText" text="Áno">
      <formula>NOT(ISERROR(SEARCH(("Áno"),(G26))))</formula>
    </cfRule>
  </conditionalFormatting>
  <conditionalFormatting sqref="G30 G47">
    <cfRule type="containsText" dxfId="77" priority="3" operator="containsText" text="Nie">
      <formula>NOT(ISERROR(SEARCH(("Nie"),(G30))))</formula>
    </cfRule>
  </conditionalFormatting>
  <conditionalFormatting sqref="G30 G47">
    <cfRule type="containsText" dxfId="76" priority="4" operator="containsText" text="Áno">
      <formula>NOT(ISERROR(SEARCH(("Áno"),(G30))))</formula>
    </cfRule>
  </conditionalFormatting>
  <conditionalFormatting sqref="G49">
    <cfRule type="containsText" dxfId="75" priority="5" operator="containsText" text="Nie je podnikom v ťažkostiach">
      <formula>NOT(ISERROR(SEARCH(("Nie je podnikom v ťažkostiach"),(G49))))</formula>
    </cfRule>
  </conditionalFormatting>
  <conditionalFormatting sqref="G49">
    <cfRule type="containsText" dxfId="74" priority="6" operator="containsText" text="Je podnikom v ťažkostiach">
      <formula>NOT(ISERROR(SEARCH(("Je podnikom v ťažkostiach"),(G49))))</formula>
    </cfRule>
  </conditionalFormatting>
  <conditionalFormatting sqref="G24:H24">
    <cfRule type="containsText" dxfId="73" priority="7" operator="containsText" text="NERELEVANTNÉ">
      <formula>NOT(ISERROR(SEARCH(("NERELEVANTNÉ"),(G24))))</formula>
    </cfRule>
  </conditionalFormatting>
  <conditionalFormatting sqref="G24:H24">
    <cfRule type="containsText" dxfId="72" priority="8" operator="containsText" text="RELEVANTNÉ">
      <formula>NOT(ISERROR(SEARCH(("RELEVANTNÉ"),(G24))))</formula>
    </cfRule>
  </conditionalFormatting>
  <conditionalFormatting sqref="G28:H28">
    <cfRule type="containsText" dxfId="71" priority="9" operator="containsText" text="NERELEVANTNÉ">
      <formula>NOT(ISERROR(SEARCH(("NERELEVANTNÉ"),(G28))))</formula>
    </cfRule>
  </conditionalFormatting>
  <conditionalFormatting sqref="G28:H28">
    <cfRule type="containsText" dxfId="70" priority="10" operator="containsText" text="RELEVANTNÉ">
      <formula>NOT(ISERROR(SEARCH(("RELEVANTNÉ"),(G28))))</formula>
    </cfRule>
  </conditionalFormatting>
  <conditionalFormatting sqref="G32:H32">
    <cfRule type="containsText" dxfId="69" priority="11" operator="containsText" text="NERELEVANTNÉ">
      <formula>NOT(ISERROR(SEARCH(("NERELEVANTNÉ"),(G32))))</formula>
    </cfRule>
  </conditionalFormatting>
  <conditionalFormatting sqref="G32:H32">
    <cfRule type="containsText" dxfId="68" priority="12" operator="containsText" text="RELEVANTNÉ">
      <formula>NOT(ISERROR(SEARCH(("RELEVANTNÉ"),(G32))))</formula>
    </cfRule>
  </conditionalFormatting>
  <conditionalFormatting sqref="G35:H36">
    <cfRule type="expression" dxfId="67" priority="13">
      <formula>$E$27="NERELEVANTNÍ"</formula>
    </cfRule>
  </conditionalFormatting>
  <conditionalFormatting sqref="G36:H36">
    <cfRule type="beginsWith" dxfId="66" priority="14" operator="beginsWith" text="RE">
      <formula>LEFT((G36),LEN("RE"))=("RE")</formula>
    </cfRule>
  </conditionalFormatting>
  <conditionalFormatting sqref="G38:H38">
    <cfRule type="containsText" dxfId="65" priority="15" operator="containsText" text="Nie">
      <formula>NOT(ISERROR(SEARCH(("Nie"),(G38))))</formula>
    </cfRule>
  </conditionalFormatting>
  <conditionalFormatting sqref="G38:H38">
    <cfRule type="containsText" dxfId="64" priority="16" operator="containsText" text="Áno">
      <formula>NOT(ISERROR(SEARCH(("Áno"),(G38))))</formula>
    </cfRule>
  </conditionalFormatting>
  <conditionalFormatting sqref="G41:H43">
    <cfRule type="expression" dxfId="63" priority="17">
      <formula>$E$27="NERELEVANTNÍ"</formula>
    </cfRule>
  </conditionalFormatting>
  <conditionalFormatting sqref="G42:H42">
    <cfRule type="beginsWith" dxfId="62" priority="18" operator="beginsWith" text="RE">
      <formula>LEFT((G42),LEN("RE"))=("RE")</formula>
    </cfRule>
  </conditionalFormatting>
  <conditionalFormatting sqref="G44:H44">
    <cfRule type="containsText" dxfId="61" priority="19" operator="containsText" text="Áno">
      <formula>NOT(ISERROR(SEARCH(("Áno"),(G44))))</formula>
    </cfRule>
  </conditionalFormatting>
  <conditionalFormatting sqref="G44:H44">
    <cfRule type="expression" dxfId="60" priority="20">
      <formula>$E$34="NERELEVANTNÍ"</formula>
    </cfRule>
  </conditionalFormatting>
  <conditionalFormatting sqref="G45:H45">
    <cfRule type="containsText" dxfId="59" priority="21" operator="containsText" text="Nie">
      <formula>NOT(ISERROR(SEARCH(("Nie"),(G45))))</formula>
    </cfRule>
  </conditionalFormatting>
  <conditionalFormatting sqref="G45:H45">
    <cfRule type="containsText" dxfId="58" priority="22" operator="containsText" text="Áno">
      <formula>NOT(ISERROR(SEARCH(("Áno"),(G45))))</formula>
    </cfRule>
  </conditionalFormatting>
  <pageMargins left="0.7" right="0.7" top="0.75" bottom="0.75" header="0" footer="0"/>
  <pageSetup paperSize="9" orientation="portrait" r:id="rId1"/>
  <rowBreaks count="1" manualBreakCount="1">
    <brk id="31" max="7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ErrorMessage="1">
          <x14:formula1>
            <xm:f>Možnosti!$B$23:$B$28</xm:f>
          </x14:formula1>
          <xm:sqref>G25</xm:sqref>
        </x14:dataValidation>
        <x14:dataValidation type="list" allowBlank="1" showErrorMessage="1">
          <x14:formula1>
            <xm:f>Možnosti!$B$18:$B$20</xm:f>
          </x14:formula1>
          <xm:sqref>E20</xm:sqref>
        </x14:dataValidation>
        <x14:dataValidation type="list" allowBlank="1" showErrorMessage="1">
          <x14:formula1>
            <xm:f>Možnosti!$J$12:$J$18</xm:f>
          </x14:formula1>
          <xm:sqref>E19</xm:sqref>
        </x14:dataValidation>
        <x14:dataValidation type="list" allowBlank="1" showErrorMessage="1">
          <x14:formula1>
            <xm:f>Možnosti!$B$30:$B$33</xm:f>
          </x14:formula1>
          <xm:sqref>G29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1000"/>
  <sheetViews>
    <sheetView zoomScale="70" zoomScaleNormal="70" workbookViewId="0">
      <selection activeCell="AB155" sqref="AB155"/>
    </sheetView>
  </sheetViews>
  <sheetFormatPr defaultColWidth="11.21875" defaultRowHeight="15" customHeight="1"/>
  <cols>
    <col min="1" max="1" width="3.88671875" customWidth="1"/>
    <col min="2" max="3" width="9" customWidth="1"/>
    <col min="4" max="4" width="15.6640625" customWidth="1"/>
    <col min="5" max="5" width="6.88671875" customWidth="1"/>
    <col min="6" max="6" width="6.6640625" customWidth="1"/>
    <col min="7" max="8" width="6.88671875" customWidth="1"/>
    <col min="9" max="9" width="7.77734375" customWidth="1"/>
    <col min="10" max="12" width="6.88671875" customWidth="1"/>
    <col min="13" max="13" width="7.6640625" customWidth="1"/>
    <col min="14" max="14" width="3.88671875" customWidth="1"/>
    <col min="15" max="33" width="8.44140625" customWidth="1"/>
  </cols>
  <sheetData>
    <row r="1" spans="1:33" ht="15.75">
      <c r="A1" s="26"/>
      <c r="B1" s="27"/>
      <c r="C1" s="27"/>
      <c r="D1" s="26"/>
      <c r="E1" s="26"/>
      <c r="F1" s="27"/>
      <c r="G1" s="16"/>
      <c r="H1" s="16"/>
      <c r="I1" s="16"/>
      <c r="J1" s="16"/>
      <c r="K1" s="1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</row>
    <row r="2" spans="1:33" ht="15.75">
      <c r="A2" s="26"/>
      <c r="B2" s="28"/>
      <c r="C2" s="29"/>
      <c r="D2" s="26"/>
      <c r="E2" s="26"/>
      <c r="F2" s="27"/>
      <c r="G2" s="16"/>
      <c r="H2" s="16"/>
      <c r="I2" s="16"/>
      <c r="J2" s="16"/>
      <c r="K2" s="16"/>
      <c r="L2" s="26"/>
      <c r="M2" s="26"/>
      <c r="N2" s="26"/>
      <c r="O2" s="26"/>
      <c r="P2" s="26"/>
      <c r="Q2" s="26"/>
      <c r="R2" s="26"/>
      <c r="S2" s="26"/>
      <c r="T2" s="26"/>
      <c r="U2" s="26"/>
      <c r="V2" s="26"/>
      <c r="W2" s="26"/>
      <c r="X2" s="26"/>
      <c r="Y2" s="26"/>
      <c r="Z2" s="26"/>
      <c r="AA2" s="26"/>
      <c r="AB2" s="26"/>
      <c r="AC2" s="26"/>
      <c r="AD2" s="26"/>
      <c r="AE2" s="26"/>
      <c r="AF2" s="26"/>
      <c r="AG2" s="26"/>
    </row>
    <row r="3" spans="1:33" ht="15.75">
      <c r="A3" s="26"/>
      <c r="B3" s="28"/>
      <c r="C3" s="29"/>
      <c r="D3" s="26"/>
      <c r="E3" s="26"/>
      <c r="F3" s="27"/>
      <c r="G3" s="16"/>
      <c r="H3" s="16"/>
      <c r="I3" s="16"/>
      <c r="J3" s="16"/>
      <c r="K3" s="1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  <c r="AC3" s="26"/>
      <c r="AD3" s="26"/>
      <c r="AE3" s="26"/>
      <c r="AF3" s="26"/>
      <c r="AG3" s="26"/>
    </row>
    <row r="4" spans="1:33" ht="15.75">
      <c r="A4" s="26"/>
      <c r="B4" s="28"/>
      <c r="C4" s="29"/>
      <c r="D4" s="26"/>
      <c r="E4" s="26"/>
      <c r="F4" s="27"/>
      <c r="G4" s="16"/>
      <c r="H4" s="16"/>
      <c r="I4" s="16"/>
      <c r="J4" s="16"/>
      <c r="K4" s="1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</row>
    <row r="5" spans="1:33" ht="15.75">
      <c r="A5" s="26"/>
      <c r="B5" s="28"/>
      <c r="C5" s="29"/>
      <c r="D5" s="26"/>
      <c r="E5" s="26"/>
      <c r="F5" s="27"/>
      <c r="G5" s="16"/>
      <c r="H5" s="16"/>
      <c r="I5" s="16"/>
      <c r="J5" s="16"/>
      <c r="K5" s="16"/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</row>
    <row r="6" spans="1:33" ht="16.5" customHeight="1">
      <c r="A6" s="26"/>
      <c r="B6" s="153" t="s">
        <v>0</v>
      </c>
      <c r="C6" s="138"/>
      <c r="D6" s="138"/>
      <c r="E6" s="138"/>
      <c r="F6" s="138"/>
      <c r="G6" s="138"/>
      <c r="H6" s="139"/>
      <c r="I6" s="30"/>
      <c r="J6" s="31"/>
      <c r="K6" s="16"/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</row>
    <row r="7" spans="1:33" ht="16.5" customHeight="1">
      <c r="A7" s="26"/>
      <c r="B7" s="140"/>
      <c r="C7" s="141"/>
      <c r="D7" s="141"/>
      <c r="E7" s="141"/>
      <c r="F7" s="141"/>
      <c r="G7" s="141"/>
      <c r="H7" s="142"/>
      <c r="I7" s="30"/>
      <c r="J7" s="31"/>
      <c r="K7" s="16"/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</row>
    <row r="8" spans="1:33" ht="15.75">
      <c r="A8" s="26"/>
      <c r="B8" s="145" t="s">
        <v>98</v>
      </c>
      <c r="C8" s="131"/>
      <c r="D8" s="132"/>
      <c r="E8" s="149"/>
      <c r="F8" s="131"/>
      <c r="G8" s="131"/>
      <c r="H8" s="132"/>
      <c r="I8" s="32"/>
      <c r="J8" s="15"/>
      <c r="K8" s="1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</row>
    <row r="9" spans="1:33" ht="15.75">
      <c r="A9" s="26"/>
      <c r="B9" s="145" t="s">
        <v>99</v>
      </c>
      <c r="C9" s="131"/>
      <c r="D9" s="132"/>
      <c r="E9" s="149"/>
      <c r="F9" s="131"/>
      <c r="G9" s="131"/>
      <c r="H9" s="132"/>
      <c r="I9" s="32"/>
      <c r="J9" s="15"/>
      <c r="K9" s="1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</row>
    <row r="10" spans="1:33" ht="15.75">
      <c r="A10" s="26"/>
      <c r="B10" s="145" t="s">
        <v>100</v>
      </c>
      <c r="C10" s="131"/>
      <c r="D10" s="132"/>
      <c r="E10" s="149"/>
      <c r="F10" s="131"/>
      <c r="G10" s="131"/>
      <c r="H10" s="132"/>
      <c r="I10" s="32"/>
      <c r="J10" s="15"/>
      <c r="K10" s="1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</row>
    <row r="11" spans="1:33" ht="15.75">
      <c r="A11" s="26"/>
      <c r="B11" s="145" t="s">
        <v>101</v>
      </c>
      <c r="C11" s="131"/>
      <c r="D11" s="132"/>
      <c r="E11" s="146"/>
      <c r="F11" s="131"/>
      <c r="G11" s="131"/>
      <c r="H11" s="132"/>
      <c r="I11" s="32"/>
      <c r="J11" s="15"/>
      <c r="K11" s="1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</row>
    <row r="12" spans="1:33" ht="15.75">
      <c r="A12" s="26"/>
      <c r="B12" s="145" t="s">
        <v>102</v>
      </c>
      <c r="C12" s="131"/>
      <c r="D12" s="132"/>
      <c r="E12" s="147"/>
      <c r="F12" s="131"/>
      <c r="G12" s="131"/>
      <c r="H12" s="132"/>
      <c r="I12" s="32"/>
      <c r="J12" s="15"/>
      <c r="K12" s="1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</row>
    <row r="13" spans="1:33" ht="34.5" customHeight="1">
      <c r="A13" s="26"/>
      <c r="B13" s="148" t="s">
        <v>103</v>
      </c>
      <c r="C13" s="131"/>
      <c r="D13" s="132"/>
      <c r="E13" s="149"/>
      <c r="F13" s="131"/>
      <c r="G13" s="131"/>
      <c r="H13" s="132"/>
      <c r="I13" s="32"/>
      <c r="J13" s="15"/>
      <c r="K13" s="1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</row>
    <row r="14" spans="1:33" ht="34.5" customHeight="1">
      <c r="A14" s="26"/>
      <c r="B14" s="148" t="s">
        <v>104</v>
      </c>
      <c r="C14" s="131"/>
      <c r="D14" s="132"/>
      <c r="E14" s="149"/>
      <c r="F14" s="131"/>
      <c r="G14" s="131"/>
      <c r="H14" s="132"/>
      <c r="I14" s="32"/>
      <c r="J14" s="15"/>
      <c r="K14" s="1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/>
      <c r="AC14" s="26"/>
      <c r="AD14" s="26"/>
      <c r="AE14" s="26"/>
      <c r="AF14" s="26"/>
      <c r="AG14" s="26"/>
    </row>
    <row r="15" spans="1:33" ht="15.75">
      <c r="A15" s="26"/>
      <c r="B15" s="145" t="s">
        <v>105</v>
      </c>
      <c r="C15" s="131"/>
      <c r="D15" s="132"/>
      <c r="E15" s="171">
        <f ca="1">TODAY()</f>
        <v>45680</v>
      </c>
      <c r="F15" s="131"/>
      <c r="G15" s="131"/>
      <c r="H15" s="132"/>
      <c r="I15" s="32"/>
      <c r="J15" s="15"/>
      <c r="K15" s="1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</row>
    <row r="16" spans="1:33" ht="15.75">
      <c r="A16" s="26"/>
      <c r="B16" s="143"/>
      <c r="C16" s="131"/>
      <c r="D16" s="131"/>
      <c r="E16" s="131"/>
      <c r="F16" s="131"/>
      <c r="G16" s="131"/>
      <c r="H16" s="131"/>
      <c r="I16" s="15"/>
      <c r="J16" s="15"/>
      <c r="K16" s="1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</row>
    <row r="17" spans="1:33" ht="354.75" customHeight="1">
      <c r="A17" s="26"/>
      <c r="B17" s="210" t="s">
        <v>106</v>
      </c>
      <c r="C17" s="131"/>
      <c r="D17" s="132"/>
      <c r="E17" s="149" t="s">
        <v>107</v>
      </c>
      <c r="F17" s="131"/>
      <c r="G17" s="131"/>
      <c r="H17" s="132"/>
      <c r="I17" s="32"/>
      <c r="J17" s="15"/>
      <c r="K17" s="1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</row>
    <row r="18" spans="1:33" ht="33" customHeight="1">
      <c r="A18" s="26"/>
      <c r="B18" s="148" t="s">
        <v>191</v>
      </c>
      <c r="C18" s="131"/>
      <c r="D18" s="132"/>
      <c r="E18" s="149" t="s">
        <v>107</v>
      </c>
      <c r="F18" s="131"/>
      <c r="G18" s="131"/>
      <c r="H18" s="132"/>
      <c r="I18" s="32"/>
      <c r="J18" s="15"/>
      <c r="K18" s="1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</row>
    <row r="19" spans="1:33" ht="79.5" customHeight="1">
      <c r="A19" s="26"/>
      <c r="B19" s="210" t="s">
        <v>192</v>
      </c>
      <c r="C19" s="131"/>
      <c r="D19" s="132"/>
      <c r="E19" s="149" t="s">
        <v>107</v>
      </c>
      <c r="F19" s="131"/>
      <c r="G19" s="131"/>
      <c r="H19" s="132"/>
      <c r="I19" s="32"/>
      <c r="J19" s="15"/>
      <c r="K19" s="1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</row>
    <row r="20" spans="1:33" ht="100.5" customHeight="1">
      <c r="A20" s="26"/>
      <c r="B20" s="210" t="s">
        <v>193</v>
      </c>
      <c r="C20" s="131"/>
      <c r="D20" s="132"/>
      <c r="E20" s="149" t="s">
        <v>107</v>
      </c>
      <c r="F20" s="131"/>
      <c r="G20" s="131"/>
      <c r="H20" s="132"/>
      <c r="I20" s="16"/>
      <c r="J20" s="15"/>
      <c r="K20" s="1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</row>
    <row r="21" spans="1:33" ht="49.5" customHeight="1">
      <c r="A21" s="26"/>
      <c r="B21" s="148" t="s">
        <v>194</v>
      </c>
      <c r="C21" s="131"/>
      <c r="D21" s="132"/>
      <c r="E21" s="152" t="s">
        <v>107</v>
      </c>
      <c r="F21" s="131"/>
      <c r="G21" s="131"/>
      <c r="H21" s="132"/>
      <c r="I21" s="32"/>
      <c r="J21" s="15"/>
      <c r="K21" s="1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</row>
    <row r="22" spans="1:33" ht="15.75">
      <c r="A22" s="26"/>
      <c r="B22" s="27"/>
      <c r="C22" s="27"/>
      <c r="D22" s="26"/>
      <c r="E22" s="26"/>
      <c r="F22" s="27"/>
      <c r="G22" s="33"/>
      <c r="H22" s="16"/>
      <c r="I22" s="16"/>
      <c r="J22" s="16"/>
      <c r="K22" s="1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</row>
    <row r="23" spans="1:33" ht="15.75">
      <c r="A23" s="28" t="s">
        <v>195</v>
      </c>
      <c r="B23" s="211" t="s">
        <v>111</v>
      </c>
      <c r="C23" s="131"/>
      <c r="D23" s="132"/>
      <c r="E23" s="209" t="str">
        <f>IF(OR(E17="Vyber možnosť",E18="",E19="Vyber možnosť",E20="Vyber možnosť"),"",IF(AND(E17="Mikropodnik",E18="Áno"),"Kritéria C, D",IF(AND(E17="Mikropodnik",E18="Nie",E19="Áno",E20="Áno"),"Kritéria A, B, C, D",IF(AND(E17="Mikropodnik",E19="Áno",E20="Nie"),"Kritéria A, C, D",IF(AND(E17="Mikropodnik",E19="Nie",E20="Áno"),"Kritéria B, C, D",IF(AND(E17="Mikropodnik",E19="Nie",E20="Nie"),"Kritéria C, D",IF(AND(E17="Malý podnik",E18="Áno"),"Kritéria C, D",IF(AND(E17="Malý podnik",E18="Nie",E19="Áno",E20="Áno"),"Kritéria A, B, C, D",IF(AND(E17="Malý podnik",E19="Áno",E20="Nie"),"Kritéria A, C, D",IF(AND(E17="Malý podnik",E19="Nie",E20="Áno"),"Kritéria B, C, D",IF(AND(E17="Malý podnik",E19="Nie",E20="Nie"),"Kritéria C, D",IF(AND(E17="Stredný podnik",E18="Áno"),"Kritéria C, D",IF(AND(E17="Stredný podnik",E18="Nie",E19="Áno",E20="Áno"),"Kritéria A, B, C, D",IF(AND(E17="Stredný podnik",E19="Áno",E20="Nie"),"Kritéria A, C, D",IF(AND(E17="Stredný podnik",E19="Nie",E20="Áno"),"Kritéria B, C, D",IF(AND(E17="Stredný podnik",E19="Nie",E20="Nie"),"Kritéria C, D",IF(AND(E17="Veľký podnik",E19="Áno",E20="Áno"),"Kritéria A, B, C, D, E",IF(AND(E17="Veľký podnik",E19="Áno",E20="Nie"),"Kritéria A, C, D ,E",IF(AND(E17="Veľký podnik",E19="Nie",E20="Áno"),"Kritéria B, C, D, E",IF(AND(E17="Veľký podnik",E19="Nie",E20="Nie"),"Kritéria C, D, E"))))))))))))))))))))</f>
        <v/>
      </c>
      <c r="F23" s="131"/>
      <c r="G23" s="131"/>
      <c r="H23" s="132"/>
      <c r="I23" s="34"/>
      <c r="J23" s="35"/>
      <c r="K23" s="1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</row>
    <row r="24" spans="1:33" ht="15.75">
      <c r="A24" s="26"/>
      <c r="B24" s="27"/>
      <c r="C24" s="27"/>
      <c r="D24" s="26"/>
      <c r="E24" s="26"/>
      <c r="F24" s="27"/>
      <c r="G24" s="33"/>
      <c r="H24" s="16"/>
      <c r="I24" s="16"/>
      <c r="J24" s="16"/>
      <c r="K24" s="16"/>
      <c r="L24" s="26"/>
      <c r="M24" s="16"/>
      <c r="N24" s="16"/>
      <c r="O24" s="16"/>
      <c r="P24" s="16"/>
      <c r="Q24" s="16"/>
      <c r="R24" s="16"/>
      <c r="S24" s="16"/>
      <c r="T24" s="16"/>
      <c r="U24" s="1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</row>
    <row r="25" spans="1:33" ht="22.5" customHeight="1">
      <c r="A25" s="35"/>
      <c r="B25" s="169" t="s">
        <v>112</v>
      </c>
      <c r="C25" s="138"/>
      <c r="D25" s="139"/>
      <c r="E25" s="166" t="s">
        <v>113</v>
      </c>
      <c r="F25" s="166" t="s">
        <v>114</v>
      </c>
      <c r="G25" s="155" t="str">
        <f>IF(E23="","",IF(OR(E23="kritéria A, C, D, E",E23="kritéria A, C, D",E23="kritéria A, B, C, D",E23="kritéria A, B, C, D, E"),"RELEVANTNÉ","NERELEVANTNÉ"))</f>
        <v/>
      </c>
      <c r="H25" s="132"/>
      <c r="I25" s="14"/>
      <c r="J25" s="14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</row>
    <row r="26" spans="1:33" ht="22.5" customHeight="1">
      <c r="A26" s="35"/>
      <c r="B26" s="140"/>
      <c r="C26" s="141"/>
      <c r="D26" s="142"/>
      <c r="E26" s="167"/>
      <c r="F26" s="167"/>
      <c r="G26" s="168" t="str">
        <f>IF($E$12&gt;1,$E$12,"")</f>
        <v/>
      </c>
      <c r="H26" s="132"/>
      <c r="I26" s="36"/>
      <c r="J26" s="36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</row>
    <row r="27" spans="1:33" ht="61.5" customHeight="1">
      <c r="A27" s="35"/>
      <c r="B27" s="136" t="s">
        <v>115</v>
      </c>
      <c r="C27" s="131"/>
      <c r="D27" s="132"/>
      <c r="E27" s="5" t="s">
        <v>29</v>
      </c>
      <c r="F27" s="5" t="s">
        <v>30</v>
      </c>
      <c r="G27" s="161">
        <f>E71</f>
        <v>0</v>
      </c>
      <c r="H27" s="132"/>
      <c r="I27" s="37"/>
      <c r="J27" s="37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</row>
    <row r="28" spans="1:33" ht="69.75" customHeight="1">
      <c r="A28" s="35"/>
      <c r="B28" s="136" t="s">
        <v>116</v>
      </c>
      <c r="C28" s="131"/>
      <c r="D28" s="132"/>
      <c r="E28" s="5" t="s">
        <v>40</v>
      </c>
      <c r="F28" s="5" t="s">
        <v>41</v>
      </c>
      <c r="G28" s="161">
        <f>F71</f>
        <v>0</v>
      </c>
      <c r="H28" s="132"/>
      <c r="I28" s="220"/>
      <c r="J28" s="221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</row>
    <row r="29" spans="1:33" ht="34.5" customHeight="1">
      <c r="A29" s="35"/>
      <c r="B29" s="136" t="s">
        <v>117</v>
      </c>
      <c r="C29" s="131"/>
      <c r="D29" s="132"/>
      <c r="E29" s="5" t="s">
        <v>37</v>
      </c>
      <c r="F29" s="5" t="s">
        <v>59</v>
      </c>
      <c r="G29" s="161">
        <f>G71</f>
        <v>0</v>
      </c>
      <c r="H29" s="132"/>
      <c r="I29" s="222"/>
      <c r="J29" s="223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</row>
    <row r="30" spans="1:33" ht="15.75" customHeight="1">
      <c r="A30" s="35"/>
      <c r="B30" s="130" t="s">
        <v>118</v>
      </c>
      <c r="C30" s="131"/>
      <c r="D30" s="131"/>
      <c r="E30" s="131"/>
      <c r="F30" s="132"/>
      <c r="G30" s="143" t="str">
        <f>IF(AND(G27=0,G28=0,G29=0),"",IF((G27)&lt;0,"Áno",IF(G27&lt;((G28+G29)/2),"Áno","Nie")))</f>
        <v/>
      </c>
      <c r="H30" s="132"/>
      <c r="I30" s="15"/>
      <c r="J30" s="1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</row>
    <row r="31" spans="1:33" ht="15.75" customHeight="1">
      <c r="A31" s="35"/>
      <c r="B31" s="1"/>
      <c r="C31" s="1"/>
      <c r="D31" s="1"/>
      <c r="E31" s="1"/>
      <c r="F31" s="1"/>
      <c r="G31" s="1"/>
      <c r="H31" s="1"/>
      <c r="I31" s="1"/>
      <c r="J31" s="1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</row>
    <row r="32" spans="1:33" ht="22.5" customHeight="1">
      <c r="A32" s="35"/>
      <c r="B32" s="169" t="s">
        <v>142</v>
      </c>
      <c r="C32" s="138"/>
      <c r="D32" s="139"/>
      <c r="E32" s="166" t="s">
        <v>113</v>
      </c>
      <c r="F32" s="166" t="s">
        <v>114</v>
      </c>
      <c r="G32" s="155" t="str">
        <f>IF(E23="","",IF(OR(E23="kritéria B, C, D, E",E23="kritéria B, C, D",E23="kritéria A, B, C, D",E23="kritéria A, B, C, D, E"),"RELEVANTNÉ","NERELEVANTNÉ"))</f>
        <v/>
      </c>
      <c r="H32" s="132"/>
      <c r="I32" s="1"/>
      <c r="J32" s="1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</row>
    <row r="33" spans="1:33" ht="22.5" customHeight="1">
      <c r="A33" s="35"/>
      <c r="B33" s="140"/>
      <c r="C33" s="141"/>
      <c r="D33" s="142"/>
      <c r="E33" s="167"/>
      <c r="F33" s="167"/>
      <c r="G33" s="168" t="str">
        <f>IF($E$12&gt;1,$E$12,"")</f>
        <v/>
      </c>
      <c r="H33" s="132"/>
      <c r="I33" s="1"/>
      <c r="J33" s="1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</row>
    <row r="34" spans="1:33" ht="64.5" customHeight="1">
      <c r="A34" s="35"/>
      <c r="B34" s="136" t="s">
        <v>115</v>
      </c>
      <c r="C34" s="131"/>
      <c r="D34" s="132"/>
      <c r="E34" s="5" t="s">
        <v>29</v>
      </c>
      <c r="F34" s="5" t="s">
        <v>30</v>
      </c>
      <c r="G34" s="161">
        <f>E103</f>
        <v>0</v>
      </c>
      <c r="H34" s="132"/>
      <c r="I34" s="1"/>
      <c r="J34" s="1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</row>
    <row r="35" spans="1:33" ht="79.5" customHeight="1">
      <c r="A35" s="35"/>
      <c r="B35" s="136" t="s">
        <v>143</v>
      </c>
      <c r="C35" s="131"/>
      <c r="D35" s="132"/>
      <c r="E35" s="5" t="s">
        <v>48</v>
      </c>
      <c r="F35" s="5" t="s">
        <v>49</v>
      </c>
      <c r="G35" s="161">
        <f>H103</f>
        <v>0</v>
      </c>
      <c r="H35" s="132"/>
      <c r="I35" s="1"/>
      <c r="J35" s="1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</row>
    <row r="36" spans="1:33" ht="111.75" customHeight="1">
      <c r="A36" s="35"/>
      <c r="B36" s="136" t="s">
        <v>144</v>
      </c>
      <c r="C36" s="131"/>
      <c r="D36" s="132"/>
      <c r="E36" s="5" t="s">
        <v>43</v>
      </c>
      <c r="F36" s="5" t="s">
        <v>44</v>
      </c>
      <c r="G36" s="161">
        <f>I103</f>
        <v>0</v>
      </c>
      <c r="H36" s="132"/>
      <c r="I36" s="1"/>
      <c r="J36" s="1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</row>
    <row r="37" spans="1:33" ht="15.75" customHeight="1">
      <c r="A37" s="35"/>
      <c r="B37" s="130" t="s">
        <v>145</v>
      </c>
      <c r="C37" s="131"/>
      <c r="D37" s="131"/>
      <c r="E37" s="131"/>
      <c r="F37" s="132"/>
      <c r="G37" s="143" t="str">
        <f>IF(AND(G34=0,G35=0,G36=0),"",IF(OR(G34="",G35="",G36=""),"",IF(AND((G35+G36)&gt;0,G34&gt;0),"Nie",(IF((ABS(G35+G36))&gt;((G34-(G35+G36))/2),"Áno","Nie")))))</f>
        <v/>
      </c>
      <c r="H37" s="132"/>
      <c r="I37" s="1"/>
      <c r="J37" s="1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</row>
    <row r="38" spans="1:33" ht="15.75" customHeight="1">
      <c r="A38" s="35"/>
      <c r="B38" s="1"/>
      <c r="C38" s="1"/>
      <c r="D38" s="1"/>
      <c r="E38" s="1"/>
      <c r="F38" s="1"/>
      <c r="G38" s="1"/>
      <c r="H38" s="1"/>
      <c r="I38" s="1"/>
      <c r="J38" s="1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</row>
    <row r="39" spans="1:33" ht="15.75" customHeight="1">
      <c r="A39" s="35"/>
      <c r="B39" s="135" t="s">
        <v>119</v>
      </c>
      <c r="C39" s="131"/>
      <c r="D39" s="132"/>
      <c r="E39" s="135" t="s">
        <v>12</v>
      </c>
      <c r="F39" s="132"/>
      <c r="G39" s="155" t="s">
        <v>120</v>
      </c>
      <c r="H39" s="132"/>
      <c r="I39" s="1"/>
      <c r="J39" s="1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</row>
    <row r="40" spans="1:33" ht="210" customHeight="1">
      <c r="A40" s="35"/>
      <c r="B40" s="136" t="s">
        <v>121</v>
      </c>
      <c r="C40" s="131"/>
      <c r="D40" s="132"/>
      <c r="E40" s="157" t="s">
        <v>122</v>
      </c>
      <c r="F40" s="132"/>
      <c r="G40" s="158" t="s">
        <v>107</v>
      </c>
      <c r="H40" s="132"/>
      <c r="I40" s="1"/>
      <c r="J40" s="1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</row>
    <row r="41" spans="1:33" ht="15.75" customHeight="1">
      <c r="A41" s="35"/>
      <c r="B41" s="130" t="s">
        <v>123</v>
      </c>
      <c r="C41" s="131"/>
      <c r="D41" s="131"/>
      <c r="E41" s="131"/>
      <c r="F41" s="132"/>
      <c r="G41" s="143" t="str">
        <f>IF(G40="Vyber možnosť","",IF(OR(G40="Začaté konkurzné konanie",G40="Vyhlásený konkurz",G40="Zastavené konkurzné konanie pre nedostatok majetku",G40="Zrušený konkurz pre nedostatok majetku"),"Áno","Nie"))</f>
        <v/>
      </c>
      <c r="H41" s="132"/>
      <c r="I41" s="1"/>
      <c r="J41" s="1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</row>
    <row r="42" spans="1:33" ht="15.75" customHeight="1">
      <c r="A42" s="35"/>
      <c r="B42" s="1"/>
      <c r="C42" s="1"/>
      <c r="D42" s="1"/>
      <c r="E42" s="1"/>
      <c r="F42" s="1"/>
      <c r="G42" s="1"/>
      <c r="H42" s="1"/>
      <c r="I42" s="1"/>
      <c r="J42" s="1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</row>
    <row r="43" spans="1:33" ht="15.75" customHeight="1">
      <c r="A43" s="35"/>
      <c r="B43" s="135" t="s">
        <v>124</v>
      </c>
      <c r="C43" s="131"/>
      <c r="D43" s="132"/>
      <c r="E43" s="135" t="s">
        <v>12</v>
      </c>
      <c r="F43" s="132"/>
      <c r="G43" s="155" t="s">
        <v>120</v>
      </c>
      <c r="H43" s="132"/>
      <c r="I43" s="1"/>
      <c r="J43" s="1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</row>
    <row r="44" spans="1:33" ht="33" customHeight="1">
      <c r="A44" s="35"/>
      <c r="B44" s="136" t="s">
        <v>125</v>
      </c>
      <c r="C44" s="131"/>
      <c r="D44" s="132"/>
      <c r="E44" s="157" t="s">
        <v>126</v>
      </c>
      <c r="F44" s="132"/>
      <c r="G44" s="158" t="s">
        <v>107</v>
      </c>
      <c r="H44" s="132"/>
      <c r="I44" s="1"/>
      <c r="J44" s="1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</row>
    <row r="45" spans="1:33" ht="15.75" customHeight="1">
      <c r="A45" s="35"/>
      <c r="B45" s="130" t="s">
        <v>127</v>
      </c>
      <c r="C45" s="131"/>
      <c r="D45" s="131"/>
      <c r="E45" s="131"/>
      <c r="F45" s="132"/>
      <c r="G45" s="143" t="str">
        <f>IF(G44="Vyber možnosť","",IF(OR(G44="Vyber možnosť"),"",IF(OR(G44="Podnik neuhradil úver alebo nevypovedal záruku",G44="Podnik stále podlieha reštrukturalizačnému plánu"),"Áno","Nie")))</f>
        <v/>
      </c>
      <c r="H45" s="132"/>
      <c r="I45" s="1"/>
      <c r="J45" s="1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</row>
    <row r="46" spans="1:33" ht="15.75" customHeight="1">
      <c r="A46" s="35"/>
      <c r="B46" s="14"/>
      <c r="C46" s="14"/>
      <c r="D46" s="15"/>
      <c r="E46" s="15"/>
      <c r="F46" s="14"/>
      <c r="G46" s="1"/>
      <c r="H46" s="1"/>
      <c r="I46" s="1"/>
      <c r="J46" s="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</row>
    <row r="47" spans="1:33" ht="15.75" customHeight="1">
      <c r="A47" s="35"/>
      <c r="B47" s="135" t="s">
        <v>128</v>
      </c>
      <c r="C47" s="131"/>
      <c r="D47" s="131"/>
      <c r="E47" s="131"/>
      <c r="F47" s="132"/>
      <c r="G47" s="155" t="str">
        <f>IF(E23="","",IF(OR(E23="kritéria A, C, D, E",E23="kritéria B, C, D, E",E23="kritéria A, B, C, D, E",E23="kritéria C, D, E"),"RELEVANTNÉ","NERELEVANTNÉ"))</f>
        <v/>
      </c>
      <c r="H47" s="132"/>
      <c r="I47" s="1"/>
      <c r="J47" s="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</row>
    <row r="48" spans="1:33" ht="15.75" customHeight="1">
      <c r="A48" s="35"/>
      <c r="B48" s="14"/>
      <c r="C48" s="14"/>
      <c r="D48" s="15"/>
      <c r="E48" s="16"/>
      <c r="F48" s="16"/>
      <c r="G48" s="1"/>
      <c r="H48" s="1"/>
      <c r="I48" s="1"/>
      <c r="J48" s="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</row>
    <row r="49" spans="1:33" ht="45.75" customHeight="1">
      <c r="A49" s="35"/>
      <c r="B49" s="135" t="s">
        <v>129</v>
      </c>
      <c r="C49" s="131"/>
      <c r="D49" s="132"/>
      <c r="E49" s="6" t="s">
        <v>113</v>
      </c>
      <c r="F49" s="6" t="s">
        <v>114</v>
      </c>
      <c r="G49" s="7" t="str">
        <f>IF($E$12&gt;1,$E$12,"")</f>
        <v/>
      </c>
      <c r="H49" s="7" t="str">
        <f>IF($E$12&gt;1,$E$12-1,"")</f>
        <v/>
      </c>
      <c r="I49" s="1"/>
      <c r="J49" s="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</row>
    <row r="50" spans="1:33" ht="49.5" customHeight="1">
      <c r="A50" s="35"/>
      <c r="B50" s="136" t="s">
        <v>196</v>
      </c>
      <c r="C50" s="131"/>
      <c r="D50" s="132"/>
      <c r="E50" s="9" t="s">
        <v>29</v>
      </c>
      <c r="F50" s="9" t="s">
        <v>30</v>
      </c>
      <c r="G50" s="8">
        <f>E71+E103+E135</f>
        <v>0</v>
      </c>
      <c r="H50" s="8">
        <f>E86+E118+E150</f>
        <v>0</v>
      </c>
      <c r="I50" s="1"/>
      <c r="J50" s="1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</row>
    <row r="51" spans="1:33" ht="49.5" customHeight="1">
      <c r="A51" s="35"/>
      <c r="B51" s="136" t="s">
        <v>130</v>
      </c>
      <c r="C51" s="131"/>
      <c r="D51" s="132"/>
      <c r="E51" s="5" t="s">
        <v>21</v>
      </c>
      <c r="F51" s="9" t="s">
        <v>22</v>
      </c>
      <c r="G51" s="8">
        <f>J71+J103+J135</f>
        <v>0</v>
      </c>
      <c r="H51" s="8">
        <f>J86+J118+J150</f>
        <v>0</v>
      </c>
      <c r="I51" s="1"/>
      <c r="J51" s="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</row>
    <row r="52" spans="1:33" ht="15.75" customHeight="1">
      <c r="A52" s="35"/>
      <c r="B52" s="136" t="s">
        <v>131</v>
      </c>
      <c r="C52" s="131"/>
      <c r="D52" s="131"/>
      <c r="E52" s="131"/>
      <c r="F52" s="132"/>
      <c r="G52" s="17" t="str">
        <f t="shared" ref="G52:H52" si="0">IF(AND(G50=0,G51=0),"",IF((G50)&lt;=0,"NR",(G51/G50)))</f>
        <v/>
      </c>
      <c r="H52" s="17" t="str">
        <f t="shared" si="0"/>
        <v/>
      </c>
      <c r="I52" s="1"/>
      <c r="J52" s="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</row>
    <row r="53" spans="1:33" ht="33" customHeight="1">
      <c r="A53" s="35"/>
      <c r="B53" s="136" t="s">
        <v>132</v>
      </c>
      <c r="C53" s="131"/>
      <c r="D53" s="131"/>
      <c r="E53" s="131"/>
      <c r="F53" s="132"/>
      <c r="G53" s="11" t="str">
        <f t="shared" ref="G53:H53" si="1">IF(OR(G50=0,G51=0),"",IF((G52)="NR","Áno",IF((G52)&gt;7.5,"Áno","Nie")))</f>
        <v/>
      </c>
      <c r="H53" s="11" t="str">
        <f t="shared" si="1"/>
        <v/>
      </c>
      <c r="I53" s="1"/>
      <c r="J53" s="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</row>
    <row r="54" spans="1:33" ht="15.75" customHeight="1">
      <c r="A54" s="35"/>
      <c r="B54" s="14"/>
      <c r="C54" s="1"/>
      <c r="D54" s="1"/>
      <c r="E54" s="14"/>
      <c r="F54" s="15"/>
      <c r="G54" s="1"/>
      <c r="H54" s="1"/>
      <c r="I54" s="1"/>
      <c r="J54" s="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</row>
    <row r="55" spans="1:33" ht="51.75" customHeight="1">
      <c r="A55" s="35"/>
      <c r="B55" s="135" t="s">
        <v>133</v>
      </c>
      <c r="C55" s="131"/>
      <c r="D55" s="132"/>
      <c r="E55" s="6" t="s">
        <v>113</v>
      </c>
      <c r="F55" s="6" t="s">
        <v>114</v>
      </c>
      <c r="G55" s="7" t="str">
        <f>IF($E$12&gt;1,$E$12,"")</f>
        <v/>
      </c>
      <c r="H55" s="7" t="str">
        <f>IF($E$12&gt;1,$E$12-1,"")</f>
        <v/>
      </c>
      <c r="I55" s="1"/>
      <c r="J55" s="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</row>
    <row r="56" spans="1:33" ht="99.75" customHeight="1">
      <c r="A56" s="35"/>
      <c r="B56" s="136" t="s">
        <v>134</v>
      </c>
      <c r="C56" s="131"/>
      <c r="D56" s="132"/>
      <c r="E56" s="5" t="s">
        <v>57</v>
      </c>
      <c r="F56" s="9" t="s">
        <v>58</v>
      </c>
      <c r="G56" s="8">
        <f>K71+K103+K135</f>
        <v>0</v>
      </c>
      <c r="H56" s="8">
        <f>K86+K118+K150</f>
        <v>0</v>
      </c>
      <c r="I56" s="1"/>
      <c r="J56" s="1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</row>
    <row r="57" spans="1:33" ht="34.5" customHeight="1">
      <c r="A57" s="35"/>
      <c r="B57" s="136" t="s">
        <v>135</v>
      </c>
      <c r="C57" s="131"/>
      <c r="D57" s="132"/>
      <c r="E57" s="5" t="s">
        <v>71</v>
      </c>
      <c r="F57" s="9" t="s">
        <v>72</v>
      </c>
      <c r="G57" s="8">
        <f>L71+L103+L135</f>
        <v>0</v>
      </c>
      <c r="H57" s="8">
        <f>L86+L118+L150</f>
        <v>0</v>
      </c>
      <c r="I57" s="1"/>
      <c r="J57" s="1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</row>
    <row r="58" spans="1:33" ht="79.5" customHeight="1">
      <c r="A58" s="35"/>
      <c r="B58" s="136" t="s">
        <v>136</v>
      </c>
      <c r="C58" s="131"/>
      <c r="D58" s="132"/>
      <c r="E58" s="5" t="s">
        <v>43</v>
      </c>
      <c r="F58" s="5" t="s">
        <v>44</v>
      </c>
      <c r="G58" s="8">
        <f>M71+M103+M135</f>
        <v>0</v>
      </c>
      <c r="H58" s="8">
        <f>M86+M118+M150</f>
        <v>0</v>
      </c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</row>
    <row r="59" spans="1:33" ht="49.5" customHeight="1">
      <c r="A59" s="35"/>
      <c r="B59" s="137" t="s">
        <v>137</v>
      </c>
      <c r="C59" s="138"/>
      <c r="D59" s="174"/>
      <c r="E59" s="136" t="s">
        <v>138</v>
      </c>
      <c r="F59" s="132"/>
      <c r="G59" s="8" t="str">
        <f t="shared" ref="G59:H59" si="2">IF(AND(G56=0,G57=0,G58=0),"",IF(G57=0,"Áno","NR"))</f>
        <v/>
      </c>
      <c r="H59" s="8" t="str">
        <f t="shared" si="2"/>
        <v/>
      </c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</row>
    <row r="60" spans="1:33" ht="49.5" customHeight="1">
      <c r="A60" s="35"/>
      <c r="B60" s="140"/>
      <c r="C60" s="141"/>
      <c r="D60" s="175"/>
      <c r="E60" s="136" t="s">
        <v>139</v>
      </c>
      <c r="F60" s="132"/>
      <c r="G60" s="11" t="str">
        <f t="shared" ref="G60:H60" si="3">IF(G59="", "",IF(G59="Áno", "NR", IF((G56+G57+G58)/G57 &lt; 1, "Áno", "Nie")))</f>
        <v/>
      </c>
      <c r="H60" s="11" t="str">
        <f t="shared" si="3"/>
        <v/>
      </c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</row>
    <row r="61" spans="1:33" ht="15.75" customHeight="1">
      <c r="A61" s="35"/>
      <c r="B61" s="14"/>
      <c r="C61" s="14"/>
      <c r="D61" s="15"/>
      <c r="E61" s="15"/>
      <c r="F61" s="14"/>
      <c r="G61" s="1"/>
      <c r="H61" s="1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</row>
    <row r="62" spans="1:33" ht="15.75" customHeight="1">
      <c r="A62" s="35"/>
      <c r="B62" s="130" t="s">
        <v>140</v>
      </c>
      <c r="C62" s="131"/>
      <c r="D62" s="131"/>
      <c r="E62" s="131"/>
      <c r="F62" s="132"/>
      <c r="G62" s="143" t="str">
        <f>IF(OR(G53="",H53="",G59="",H59="",G60="",H60=""),"",IF(AND(G53="Áno",H53="Áno",G60="Áno",H60="Áno"),"Áno",IF(AND(G53="Áno",H53="Áno",G59="Áno",H59="Áno"),"Nie","Nie")))</f>
        <v/>
      </c>
      <c r="H62" s="132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</row>
    <row r="63" spans="1:33" ht="15.75" customHeight="1">
      <c r="A63" s="35"/>
      <c r="B63" s="14"/>
      <c r="C63" s="14"/>
      <c r="D63" s="15"/>
      <c r="E63" s="15"/>
      <c r="F63" s="14"/>
      <c r="G63" s="1"/>
      <c r="H63" s="1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</row>
    <row r="64" spans="1:33" ht="33.75" customHeight="1">
      <c r="A64" s="35"/>
      <c r="B64" s="130" t="s">
        <v>141</v>
      </c>
      <c r="C64" s="131"/>
      <c r="D64" s="131"/>
      <c r="E64" s="131"/>
      <c r="F64" s="132"/>
      <c r="G64" s="133" t="str">
        <f>IF(OR(G30="Áno",G37="Áno",G41="Áno",G45="Áno",G62="Áno"),"Je podnikom v ťažkostiach","Nie je podnikom v ťažkostiach")</f>
        <v>Nie je podnikom v ťažkostiach</v>
      </c>
      <c r="H64" s="132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</row>
    <row r="65" spans="1:33" ht="15.75" customHeight="1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</row>
    <row r="66" spans="1:33" ht="15.75" customHeight="1">
      <c r="A66" s="38"/>
      <c r="B66" s="39"/>
      <c r="C66" s="39"/>
      <c r="D66" s="40"/>
      <c r="E66" s="40"/>
      <c r="F66" s="39"/>
      <c r="G66" s="39"/>
      <c r="H66" s="40"/>
      <c r="I66" s="40"/>
      <c r="J66" s="40"/>
      <c r="K66" s="40"/>
      <c r="L66" s="40"/>
      <c r="M66" s="40"/>
      <c r="N66" s="40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</row>
    <row r="67" spans="1:33" ht="45.75" customHeight="1">
      <c r="A67" s="198" t="s">
        <v>197</v>
      </c>
      <c r="B67" s="219" t="s">
        <v>198</v>
      </c>
      <c r="C67" s="131"/>
      <c r="D67" s="131"/>
      <c r="E67" s="131"/>
      <c r="F67" s="131"/>
      <c r="G67" s="131"/>
      <c r="H67" s="131"/>
      <c r="I67" s="131"/>
      <c r="J67" s="131"/>
      <c r="K67" s="131"/>
      <c r="L67" s="131"/>
      <c r="M67" s="132"/>
      <c r="N67" s="40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</row>
    <row r="68" spans="1:33" ht="34.5" customHeight="1">
      <c r="A68" s="199"/>
      <c r="B68" s="41" t="s">
        <v>199</v>
      </c>
      <c r="C68" s="189">
        <f>E12</f>
        <v>0</v>
      </c>
      <c r="D68" s="190"/>
      <c r="E68" s="205" t="s">
        <v>200</v>
      </c>
      <c r="F68" s="194"/>
      <c r="G68" s="194"/>
      <c r="H68" s="194"/>
      <c r="I68" s="194"/>
      <c r="J68" s="190"/>
      <c r="K68" s="193" t="s">
        <v>201</v>
      </c>
      <c r="L68" s="194"/>
      <c r="M68" s="195"/>
      <c r="N68" s="40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</row>
    <row r="69" spans="1:33" ht="84" customHeight="1">
      <c r="A69" s="199"/>
      <c r="B69" s="179" t="s">
        <v>202</v>
      </c>
      <c r="C69" s="181" t="s">
        <v>203</v>
      </c>
      <c r="D69" s="181" t="s">
        <v>204</v>
      </c>
      <c r="E69" s="42" t="s">
        <v>28</v>
      </c>
      <c r="F69" s="42" t="s">
        <v>39</v>
      </c>
      <c r="G69" s="42" t="s">
        <v>36</v>
      </c>
      <c r="H69" s="42" t="s">
        <v>205</v>
      </c>
      <c r="I69" s="42" t="s">
        <v>206</v>
      </c>
      <c r="J69" s="42" t="s">
        <v>20</v>
      </c>
      <c r="K69" s="43" t="s">
        <v>56</v>
      </c>
      <c r="L69" s="43" t="s">
        <v>70</v>
      </c>
      <c r="M69" s="44" t="s">
        <v>206</v>
      </c>
      <c r="N69" s="40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</row>
    <row r="70" spans="1:33" ht="17.25" customHeight="1">
      <c r="A70" s="199"/>
      <c r="B70" s="180"/>
      <c r="C70" s="182"/>
      <c r="D70" s="182"/>
      <c r="E70" s="176" t="s">
        <v>207</v>
      </c>
      <c r="F70" s="177"/>
      <c r="G70" s="177"/>
      <c r="H70" s="177"/>
      <c r="I70" s="177"/>
      <c r="J70" s="177"/>
      <c r="K70" s="177"/>
      <c r="L70" s="177"/>
      <c r="M70" s="178"/>
      <c r="N70" s="40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</row>
    <row r="71" spans="1:33" ht="15.75" customHeight="1">
      <c r="A71" s="199"/>
      <c r="B71" s="45" t="s">
        <v>208</v>
      </c>
      <c r="C71" s="46"/>
      <c r="D71" s="47"/>
      <c r="E71" s="48">
        <f t="shared" ref="E71:G71" si="4">SUM(E72:E81)</f>
        <v>0</v>
      </c>
      <c r="F71" s="48">
        <f t="shared" si="4"/>
        <v>0</v>
      </c>
      <c r="G71" s="48">
        <f t="shared" si="4"/>
        <v>0</v>
      </c>
      <c r="H71" s="183" t="s">
        <v>209</v>
      </c>
      <c r="I71" s="184"/>
      <c r="J71" s="49">
        <f t="shared" ref="J71:M71" si="5">SUM(J72:J81)</f>
        <v>0</v>
      </c>
      <c r="K71" s="50">
        <f t="shared" si="5"/>
        <v>0</v>
      </c>
      <c r="L71" s="48">
        <f t="shared" si="5"/>
        <v>0</v>
      </c>
      <c r="M71" s="48">
        <f t="shared" si="5"/>
        <v>0</v>
      </c>
      <c r="N71" s="51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</row>
    <row r="72" spans="1:33" ht="15.75" customHeight="1">
      <c r="A72" s="199"/>
      <c r="B72" s="52" t="s">
        <v>210</v>
      </c>
      <c r="C72" s="53"/>
      <c r="D72" s="53"/>
      <c r="E72" s="54"/>
      <c r="F72" s="54"/>
      <c r="G72" s="55"/>
      <c r="H72" s="185"/>
      <c r="I72" s="186"/>
      <c r="J72" s="54"/>
      <c r="K72" s="54"/>
      <c r="L72" s="54"/>
      <c r="M72" s="56"/>
      <c r="N72" s="38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  <c r="AB72" s="16"/>
      <c r="AC72" s="16"/>
      <c r="AD72" s="16"/>
      <c r="AE72" s="16"/>
      <c r="AF72" s="16"/>
      <c r="AG72" s="16"/>
    </row>
    <row r="73" spans="1:33" ht="15.75" customHeight="1">
      <c r="A73" s="199"/>
      <c r="B73" s="52" t="s">
        <v>211</v>
      </c>
      <c r="C73" s="57"/>
      <c r="D73" s="53"/>
      <c r="E73" s="54"/>
      <c r="F73" s="55"/>
      <c r="G73" s="55"/>
      <c r="H73" s="185"/>
      <c r="I73" s="186"/>
      <c r="J73" s="54"/>
      <c r="K73" s="54"/>
      <c r="L73" s="54"/>
      <c r="M73" s="56"/>
      <c r="N73" s="38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6"/>
      <c r="AB73" s="16"/>
      <c r="AC73" s="16"/>
      <c r="AD73" s="16"/>
      <c r="AE73" s="16"/>
      <c r="AF73" s="16"/>
      <c r="AG73" s="16"/>
    </row>
    <row r="74" spans="1:33" ht="15.75" customHeight="1">
      <c r="A74" s="199"/>
      <c r="B74" s="52" t="s">
        <v>212</v>
      </c>
      <c r="C74" s="57"/>
      <c r="D74" s="53"/>
      <c r="E74" s="54"/>
      <c r="F74" s="55"/>
      <c r="G74" s="55"/>
      <c r="H74" s="185"/>
      <c r="I74" s="186"/>
      <c r="J74" s="54"/>
      <c r="K74" s="54"/>
      <c r="L74" s="54"/>
      <c r="M74" s="56"/>
      <c r="N74" s="38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</row>
    <row r="75" spans="1:33" ht="15.75" customHeight="1">
      <c r="A75" s="199"/>
      <c r="B75" s="52" t="s">
        <v>213</v>
      </c>
      <c r="C75" s="57"/>
      <c r="D75" s="53"/>
      <c r="E75" s="54"/>
      <c r="F75" s="55"/>
      <c r="G75" s="55"/>
      <c r="H75" s="185"/>
      <c r="I75" s="186"/>
      <c r="J75" s="54"/>
      <c r="K75" s="54"/>
      <c r="L75" s="54"/>
      <c r="M75" s="56"/>
      <c r="N75" s="38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</row>
    <row r="76" spans="1:33" ht="15.75" customHeight="1">
      <c r="A76" s="199"/>
      <c r="B76" s="52" t="s">
        <v>214</v>
      </c>
      <c r="C76" s="57"/>
      <c r="D76" s="53"/>
      <c r="E76" s="54"/>
      <c r="F76" s="55"/>
      <c r="G76" s="55"/>
      <c r="H76" s="185"/>
      <c r="I76" s="186"/>
      <c r="J76" s="54"/>
      <c r="K76" s="54"/>
      <c r="L76" s="54"/>
      <c r="M76" s="56"/>
      <c r="N76" s="38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</row>
    <row r="77" spans="1:33" ht="15.75" customHeight="1">
      <c r="A77" s="199"/>
      <c r="B77" s="52" t="s">
        <v>215</v>
      </c>
      <c r="C77" s="57"/>
      <c r="D77" s="53"/>
      <c r="E77" s="54"/>
      <c r="F77" s="55"/>
      <c r="G77" s="55"/>
      <c r="H77" s="185"/>
      <c r="I77" s="186"/>
      <c r="J77" s="54"/>
      <c r="K77" s="54"/>
      <c r="L77" s="54"/>
      <c r="M77" s="56"/>
      <c r="N77" s="38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</row>
    <row r="78" spans="1:33" ht="15.75" customHeight="1">
      <c r="A78" s="199"/>
      <c r="B78" s="52" t="s">
        <v>216</v>
      </c>
      <c r="C78" s="57"/>
      <c r="D78" s="53"/>
      <c r="E78" s="54"/>
      <c r="F78" s="55"/>
      <c r="G78" s="55"/>
      <c r="H78" s="185"/>
      <c r="I78" s="186"/>
      <c r="J78" s="54"/>
      <c r="K78" s="54"/>
      <c r="L78" s="54"/>
      <c r="M78" s="56"/>
      <c r="N78" s="38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</row>
    <row r="79" spans="1:33" ht="15.75" customHeight="1">
      <c r="A79" s="199"/>
      <c r="B79" s="52" t="s">
        <v>217</v>
      </c>
      <c r="C79" s="57"/>
      <c r="D79" s="53"/>
      <c r="E79" s="54"/>
      <c r="F79" s="55"/>
      <c r="G79" s="55"/>
      <c r="H79" s="185"/>
      <c r="I79" s="186"/>
      <c r="J79" s="54"/>
      <c r="K79" s="54"/>
      <c r="L79" s="54"/>
      <c r="M79" s="56"/>
      <c r="N79" s="38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</row>
    <row r="80" spans="1:33" ht="15.75" customHeight="1">
      <c r="A80" s="199"/>
      <c r="B80" s="52" t="s">
        <v>218</v>
      </c>
      <c r="C80" s="57"/>
      <c r="D80" s="53"/>
      <c r="E80" s="54"/>
      <c r="F80" s="55"/>
      <c r="G80" s="55"/>
      <c r="H80" s="185"/>
      <c r="I80" s="186"/>
      <c r="J80" s="54"/>
      <c r="K80" s="54"/>
      <c r="L80" s="54"/>
      <c r="M80" s="56"/>
      <c r="N80" s="38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</row>
    <row r="81" spans="1:33" ht="16.5" customHeight="1">
      <c r="A81" s="199"/>
      <c r="B81" s="58" t="s">
        <v>219</v>
      </c>
      <c r="C81" s="59"/>
      <c r="D81" s="60"/>
      <c r="E81" s="61"/>
      <c r="F81" s="62"/>
      <c r="G81" s="62"/>
      <c r="H81" s="187"/>
      <c r="I81" s="188"/>
      <c r="J81" s="61"/>
      <c r="K81" s="61"/>
      <c r="L81" s="61"/>
      <c r="M81" s="63"/>
      <c r="N81" s="38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</row>
    <row r="82" spans="1:33" ht="15.75">
      <c r="A82" s="199"/>
      <c r="B82" s="204"/>
      <c r="C82" s="131"/>
      <c r="D82" s="131"/>
      <c r="E82" s="131"/>
      <c r="F82" s="131"/>
      <c r="G82" s="131"/>
      <c r="H82" s="131"/>
      <c r="I82" s="131"/>
      <c r="J82" s="131"/>
      <c r="K82" s="131"/>
      <c r="L82" s="131"/>
      <c r="M82" s="192"/>
      <c r="N82" s="40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</row>
    <row r="83" spans="1:33" ht="36" customHeight="1">
      <c r="A83" s="199"/>
      <c r="B83" s="41" t="s">
        <v>199</v>
      </c>
      <c r="C83" s="189">
        <f>C68-1</f>
        <v>-1</v>
      </c>
      <c r="D83" s="190"/>
      <c r="E83" s="205" t="s">
        <v>200</v>
      </c>
      <c r="F83" s="194"/>
      <c r="G83" s="194"/>
      <c r="H83" s="194"/>
      <c r="I83" s="194"/>
      <c r="J83" s="190"/>
      <c r="K83" s="193" t="s">
        <v>201</v>
      </c>
      <c r="L83" s="194"/>
      <c r="M83" s="195"/>
      <c r="N83" s="40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</row>
    <row r="84" spans="1:33" ht="88.5" customHeight="1">
      <c r="A84" s="199"/>
      <c r="B84" s="179" t="s">
        <v>202</v>
      </c>
      <c r="C84" s="181" t="s">
        <v>203</v>
      </c>
      <c r="D84" s="181" t="s">
        <v>204</v>
      </c>
      <c r="E84" s="42" t="s">
        <v>28</v>
      </c>
      <c r="F84" s="42" t="s">
        <v>39</v>
      </c>
      <c r="G84" s="42" t="s">
        <v>36</v>
      </c>
      <c r="H84" s="42" t="s">
        <v>205</v>
      </c>
      <c r="I84" s="42" t="s">
        <v>206</v>
      </c>
      <c r="J84" s="42" t="s">
        <v>20</v>
      </c>
      <c r="K84" s="43" t="s">
        <v>56</v>
      </c>
      <c r="L84" s="43" t="s">
        <v>70</v>
      </c>
      <c r="M84" s="44" t="s">
        <v>206</v>
      </c>
      <c r="N84" s="40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F84" s="15"/>
      <c r="AG84" s="15"/>
    </row>
    <row r="85" spans="1:33" ht="17.25" customHeight="1">
      <c r="A85" s="199"/>
      <c r="B85" s="180"/>
      <c r="C85" s="182"/>
      <c r="D85" s="182"/>
      <c r="E85" s="176" t="s">
        <v>220</v>
      </c>
      <c r="F85" s="177"/>
      <c r="G85" s="177"/>
      <c r="H85" s="177"/>
      <c r="I85" s="177"/>
      <c r="J85" s="177"/>
      <c r="K85" s="177"/>
      <c r="L85" s="177"/>
      <c r="M85" s="178"/>
      <c r="N85" s="40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</row>
    <row r="86" spans="1:33" ht="15.75">
      <c r="A86" s="199"/>
      <c r="B86" s="64" t="s">
        <v>208</v>
      </c>
      <c r="C86" s="47"/>
      <c r="D86" s="47"/>
      <c r="E86" s="48">
        <f>SUM(E87:E96)</f>
        <v>0</v>
      </c>
      <c r="F86" s="196" t="s">
        <v>209</v>
      </c>
      <c r="G86" s="138"/>
      <c r="H86" s="138"/>
      <c r="I86" s="184"/>
      <c r="J86" s="48">
        <f t="shared" ref="J86:M86" si="6">SUM(J87:J96)</f>
        <v>0</v>
      </c>
      <c r="K86" s="48">
        <f t="shared" si="6"/>
        <v>0</v>
      </c>
      <c r="L86" s="48">
        <f t="shared" si="6"/>
        <v>0</v>
      </c>
      <c r="M86" s="65">
        <f t="shared" si="6"/>
        <v>0</v>
      </c>
      <c r="N86" s="51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</row>
    <row r="87" spans="1:33" ht="15.75">
      <c r="A87" s="199"/>
      <c r="B87" s="52" t="s">
        <v>210</v>
      </c>
      <c r="C87" s="57"/>
      <c r="D87" s="53"/>
      <c r="E87" s="54"/>
      <c r="F87" s="185"/>
      <c r="G87" s="197"/>
      <c r="H87" s="197"/>
      <c r="I87" s="186"/>
      <c r="J87" s="54"/>
      <c r="K87" s="54"/>
      <c r="L87" s="54"/>
      <c r="M87" s="56"/>
      <c r="N87" s="40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  <c r="Z87" s="15"/>
      <c r="AA87" s="15"/>
      <c r="AB87" s="15"/>
      <c r="AC87" s="15"/>
      <c r="AD87" s="15"/>
      <c r="AE87" s="15"/>
      <c r="AF87" s="15"/>
      <c r="AG87" s="15"/>
    </row>
    <row r="88" spans="1:33" ht="15.75">
      <c r="A88" s="199"/>
      <c r="B88" s="52" t="s">
        <v>211</v>
      </c>
      <c r="C88" s="57"/>
      <c r="D88" s="53"/>
      <c r="E88" s="54"/>
      <c r="F88" s="185"/>
      <c r="G88" s="197"/>
      <c r="H88" s="197"/>
      <c r="I88" s="186"/>
      <c r="J88" s="54"/>
      <c r="K88" s="54"/>
      <c r="L88" s="54"/>
      <c r="M88" s="56"/>
      <c r="N88" s="40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</row>
    <row r="89" spans="1:33" ht="15.75">
      <c r="A89" s="199"/>
      <c r="B89" s="52" t="s">
        <v>212</v>
      </c>
      <c r="C89" s="57"/>
      <c r="D89" s="53"/>
      <c r="E89" s="54"/>
      <c r="F89" s="185"/>
      <c r="G89" s="197"/>
      <c r="H89" s="197"/>
      <c r="I89" s="186"/>
      <c r="J89" s="54"/>
      <c r="K89" s="54"/>
      <c r="L89" s="54"/>
      <c r="M89" s="56"/>
      <c r="N89" s="40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F89" s="15"/>
      <c r="AG89" s="15"/>
    </row>
    <row r="90" spans="1:33" ht="15.75">
      <c r="A90" s="199"/>
      <c r="B90" s="52" t="s">
        <v>213</v>
      </c>
      <c r="C90" s="57"/>
      <c r="D90" s="53"/>
      <c r="E90" s="54"/>
      <c r="F90" s="185"/>
      <c r="G90" s="197"/>
      <c r="H90" s="197"/>
      <c r="I90" s="186"/>
      <c r="J90" s="54"/>
      <c r="K90" s="54"/>
      <c r="L90" s="54"/>
      <c r="M90" s="56"/>
      <c r="N90" s="40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</row>
    <row r="91" spans="1:33" ht="15.75">
      <c r="A91" s="199"/>
      <c r="B91" s="52" t="s">
        <v>214</v>
      </c>
      <c r="C91" s="57"/>
      <c r="D91" s="53"/>
      <c r="E91" s="54"/>
      <c r="F91" s="185"/>
      <c r="G91" s="197"/>
      <c r="H91" s="197"/>
      <c r="I91" s="186"/>
      <c r="J91" s="54"/>
      <c r="K91" s="54"/>
      <c r="L91" s="54"/>
      <c r="M91" s="56"/>
      <c r="N91" s="40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</row>
    <row r="92" spans="1:33" ht="15.75">
      <c r="A92" s="199"/>
      <c r="B92" s="52" t="s">
        <v>215</v>
      </c>
      <c r="C92" s="57"/>
      <c r="D92" s="53"/>
      <c r="E92" s="54"/>
      <c r="F92" s="185"/>
      <c r="G92" s="197"/>
      <c r="H92" s="197"/>
      <c r="I92" s="186"/>
      <c r="J92" s="54"/>
      <c r="K92" s="54"/>
      <c r="L92" s="54"/>
      <c r="M92" s="56"/>
      <c r="N92" s="40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F92" s="15"/>
      <c r="AG92" s="15"/>
    </row>
    <row r="93" spans="1:33" ht="15.75">
      <c r="A93" s="199"/>
      <c r="B93" s="52" t="s">
        <v>216</v>
      </c>
      <c r="C93" s="57"/>
      <c r="D93" s="53"/>
      <c r="E93" s="54"/>
      <c r="F93" s="185"/>
      <c r="G93" s="197"/>
      <c r="H93" s="197"/>
      <c r="I93" s="186"/>
      <c r="J93" s="54"/>
      <c r="K93" s="54"/>
      <c r="L93" s="54"/>
      <c r="M93" s="56"/>
      <c r="N93" s="40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</row>
    <row r="94" spans="1:33" ht="15.75">
      <c r="A94" s="199"/>
      <c r="B94" s="52" t="s">
        <v>217</v>
      </c>
      <c r="C94" s="57"/>
      <c r="D94" s="53"/>
      <c r="E94" s="54"/>
      <c r="F94" s="185"/>
      <c r="G94" s="197"/>
      <c r="H94" s="197"/>
      <c r="I94" s="186"/>
      <c r="J94" s="54"/>
      <c r="K94" s="54"/>
      <c r="L94" s="54"/>
      <c r="M94" s="56"/>
      <c r="N94" s="40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</row>
    <row r="95" spans="1:33" ht="15.75">
      <c r="A95" s="199"/>
      <c r="B95" s="52" t="s">
        <v>218</v>
      </c>
      <c r="C95" s="57"/>
      <c r="D95" s="53"/>
      <c r="E95" s="54"/>
      <c r="F95" s="185"/>
      <c r="G95" s="197"/>
      <c r="H95" s="197"/>
      <c r="I95" s="186"/>
      <c r="J95" s="54"/>
      <c r="K95" s="54"/>
      <c r="L95" s="54"/>
      <c r="M95" s="56"/>
      <c r="N95" s="40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F95" s="15"/>
      <c r="AG95" s="15"/>
    </row>
    <row r="96" spans="1:33" ht="15.75">
      <c r="A96" s="200"/>
      <c r="B96" s="58" t="s">
        <v>219</v>
      </c>
      <c r="C96" s="59"/>
      <c r="D96" s="60"/>
      <c r="E96" s="61"/>
      <c r="F96" s="187"/>
      <c r="G96" s="141"/>
      <c r="H96" s="141"/>
      <c r="I96" s="188"/>
      <c r="J96" s="61"/>
      <c r="K96" s="61"/>
      <c r="L96" s="61"/>
      <c r="M96" s="63"/>
      <c r="N96" s="40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</row>
    <row r="97" spans="1:33" ht="15.75">
      <c r="A97" s="38"/>
      <c r="B97" s="39"/>
      <c r="C97" s="39"/>
      <c r="D97" s="40"/>
      <c r="E97" s="40"/>
      <c r="F97" s="39"/>
      <c r="G97" s="39"/>
      <c r="H97" s="40"/>
      <c r="I97" s="40"/>
      <c r="J97" s="40"/>
      <c r="K97" s="40"/>
      <c r="L97" s="40"/>
      <c r="M97" s="40"/>
      <c r="N97" s="40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</row>
    <row r="98" spans="1:33" ht="15.75">
      <c r="A98" s="66"/>
      <c r="B98" s="67"/>
      <c r="C98" s="67"/>
      <c r="D98" s="68"/>
      <c r="E98" s="68"/>
      <c r="F98" s="67"/>
      <c r="G98" s="67"/>
      <c r="H98" s="68"/>
      <c r="I98" s="68"/>
      <c r="J98" s="68"/>
      <c r="K98" s="68"/>
      <c r="L98" s="68"/>
      <c r="M98" s="68"/>
      <c r="N98" s="68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</row>
    <row r="99" spans="1:33" ht="42.75" customHeight="1">
      <c r="A99" s="201" t="s">
        <v>221</v>
      </c>
      <c r="B99" s="206" t="s">
        <v>222</v>
      </c>
      <c r="C99" s="207"/>
      <c r="D99" s="207"/>
      <c r="E99" s="207"/>
      <c r="F99" s="207"/>
      <c r="G99" s="207"/>
      <c r="H99" s="207"/>
      <c r="I99" s="207"/>
      <c r="J99" s="207"/>
      <c r="K99" s="207"/>
      <c r="L99" s="207"/>
      <c r="M99" s="208"/>
      <c r="N99" s="68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</row>
    <row r="100" spans="1:33" ht="33" customHeight="1">
      <c r="A100" s="199"/>
      <c r="B100" s="41" t="s">
        <v>199</v>
      </c>
      <c r="C100" s="189">
        <f>E12</f>
        <v>0</v>
      </c>
      <c r="D100" s="190"/>
      <c r="E100" s="205" t="s">
        <v>200</v>
      </c>
      <c r="F100" s="194"/>
      <c r="G100" s="194"/>
      <c r="H100" s="194"/>
      <c r="I100" s="194"/>
      <c r="J100" s="190"/>
      <c r="K100" s="193" t="s">
        <v>201</v>
      </c>
      <c r="L100" s="194"/>
      <c r="M100" s="195"/>
      <c r="N100" s="68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</row>
    <row r="101" spans="1:33" ht="110.25">
      <c r="A101" s="199"/>
      <c r="B101" s="179" t="s">
        <v>202</v>
      </c>
      <c r="C101" s="181" t="s">
        <v>203</v>
      </c>
      <c r="D101" s="181" t="s">
        <v>204</v>
      </c>
      <c r="E101" s="42" t="s">
        <v>28</v>
      </c>
      <c r="F101" s="42" t="s">
        <v>39</v>
      </c>
      <c r="G101" s="42" t="s">
        <v>36</v>
      </c>
      <c r="H101" s="42" t="s">
        <v>205</v>
      </c>
      <c r="I101" s="42" t="s">
        <v>206</v>
      </c>
      <c r="J101" s="42" t="s">
        <v>20</v>
      </c>
      <c r="K101" s="43" t="s">
        <v>56</v>
      </c>
      <c r="L101" s="43" t="s">
        <v>70</v>
      </c>
      <c r="M101" s="44" t="s">
        <v>206</v>
      </c>
      <c r="N101" s="68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</row>
    <row r="102" spans="1:33" ht="15" customHeight="1">
      <c r="A102" s="199"/>
      <c r="B102" s="180"/>
      <c r="C102" s="182"/>
      <c r="D102" s="182"/>
      <c r="E102" s="176" t="s">
        <v>223</v>
      </c>
      <c r="F102" s="177"/>
      <c r="G102" s="177"/>
      <c r="H102" s="177"/>
      <c r="I102" s="177"/>
      <c r="J102" s="177"/>
      <c r="K102" s="177"/>
      <c r="L102" s="177"/>
      <c r="M102" s="178"/>
      <c r="N102" s="68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</row>
    <row r="103" spans="1:33" ht="15.75" customHeight="1">
      <c r="A103" s="199"/>
      <c r="B103" s="69" t="s">
        <v>208</v>
      </c>
      <c r="C103" s="70"/>
      <c r="D103" s="70"/>
      <c r="E103" s="48">
        <f>SUM(E104:E113)</f>
        <v>0</v>
      </c>
      <c r="F103" s="183" t="s">
        <v>209</v>
      </c>
      <c r="G103" s="184"/>
      <c r="H103" s="48">
        <f t="shared" ref="H103:M103" si="7">SUM(H104:H113)</f>
        <v>0</v>
      </c>
      <c r="I103" s="48">
        <f t="shared" si="7"/>
        <v>0</v>
      </c>
      <c r="J103" s="48">
        <f t="shared" si="7"/>
        <v>0</v>
      </c>
      <c r="K103" s="48">
        <f t="shared" si="7"/>
        <v>0</v>
      </c>
      <c r="L103" s="48">
        <f t="shared" si="7"/>
        <v>0</v>
      </c>
      <c r="M103" s="65">
        <f t="shared" si="7"/>
        <v>0</v>
      </c>
      <c r="N103" s="68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</row>
    <row r="104" spans="1:33" ht="15.75" customHeight="1">
      <c r="A104" s="199"/>
      <c r="B104" s="52" t="s">
        <v>210</v>
      </c>
      <c r="C104" s="71"/>
      <c r="D104" s="71"/>
      <c r="E104" s="54"/>
      <c r="F104" s="185"/>
      <c r="G104" s="186"/>
      <c r="H104" s="54"/>
      <c r="I104" s="54"/>
      <c r="J104" s="54"/>
      <c r="K104" s="54"/>
      <c r="L104" s="54"/>
      <c r="M104" s="56"/>
      <c r="N104" s="68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F104" s="15"/>
      <c r="AG104" s="15"/>
    </row>
    <row r="105" spans="1:33" ht="15.75" customHeight="1">
      <c r="A105" s="199"/>
      <c r="B105" s="52" t="s">
        <v>211</v>
      </c>
      <c r="C105" s="72"/>
      <c r="D105" s="71"/>
      <c r="E105" s="54"/>
      <c r="F105" s="185"/>
      <c r="G105" s="186"/>
      <c r="H105" s="54"/>
      <c r="I105" s="54"/>
      <c r="J105" s="54"/>
      <c r="K105" s="54"/>
      <c r="L105" s="54"/>
      <c r="M105" s="56"/>
      <c r="N105" s="68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</row>
    <row r="106" spans="1:33" ht="15.75" customHeight="1">
      <c r="A106" s="199"/>
      <c r="B106" s="52" t="s">
        <v>212</v>
      </c>
      <c r="C106" s="72"/>
      <c r="D106" s="71"/>
      <c r="E106" s="54"/>
      <c r="F106" s="185"/>
      <c r="G106" s="186"/>
      <c r="H106" s="54"/>
      <c r="I106" s="54"/>
      <c r="J106" s="54"/>
      <c r="K106" s="54"/>
      <c r="L106" s="54"/>
      <c r="M106" s="56"/>
      <c r="N106" s="68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</row>
    <row r="107" spans="1:33" ht="15.75" customHeight="1">
      <c r="A107" s="199"/>
      <c r="B107" s="52" t="s">
        <v>213</v>
      </c>
      <c r="C107" s="72"/>
      <c r="D107" s="71"/>
      <c r="E107" s="54"/>
      <c r="F107" s="185"/>
      <c r="G107" s="186"/>
      <c r="H107" s="54"/>
      <c r="I107" s="54"/>
      <c r="J107" s="54"/>
      <c r="K107" s="54"/>
      <c r="L107" s="54"/>
      <c r="M107" s="56"/>
      <c r="N107" s="68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F107" s="15"/>
      <c r="AG107" s="15"/>
    </row>
    <row r="108" spans="1:33" ht="15.75" customHeight="1">
      <c r="A108" s="199"/>
      <c r="B108" s="52" t="s">
        <v>214</v>
      </c>
      <c r="C108" s="72"/>
      <c r="D108" s="71"/>
      <c r="E108" s="54"/>
      <c r="F108" s="185"/>
      <c r="G108" s="186"/>
      <c r="H108" s="54"/>
      <c r="I108" s="54"/>
      <c r="J108" s="54"/>
      <c r="K108" s="54"/>
      <c r="L108" s="54"/>
      <c r="M108" s="56"/>
      <c r="N108" s="68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</row>
    <row r="109" spans="1:33" ht="15.75" customHeight="1">
      <c r="A109" s="199"/>
      <c r="B109" s="52" t="s">
        <v>215</v>
      </c>
      <c r="C109" s="72"/>
      <c r="D109" s="71"/>
      <c r="E109" s="54"/>
      <c r="F109" s="185"/>
      <c r="G109" s="186"/>
      <c r="H109" s="54"/>
      <c r="I109" s="54"/>
      <c r="J109" s="54"/>
      <c r="K109" s="54"/>
      <c r="L109" s="54"/>
      <c r="M109" s="56"/>
      <c r="N109" s="68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</row>
    <row r="110" spans="1:33" ht="15.75" customHeight="1">
      <c r="A110" s="199"/>
      <c r="B110" s="52" t="s">
        <v>216</v>
      </c>
      <c r="C110" s="72"/>
      <c r="D110" s="71"/>
      <c r="E110" s="54"/>
      <c r="F110" s="185"/>
      <c r="G110" s="186"/>
      <c r="H110" s="54"/>
      <c r="I110" s="54"/>
      <c r="J110" s="54"/>
      <c r="K110" s="54"/>
      <c r="L110" s="54"/>
      <c r="M110" s="56"/>
      <c r="N110" s="68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</row>
    <row r="111" spans="1:33" ht="15.75" customHeight="1">
      <c r="A111" s="199"/>
      <c r="B111" s="52" t="s">
        <v>217</v>
      </c>
      <c r="C111" s="72"/>
      <c r="D111" s="71"/>
      <c r="E111" s="54"/>
      <c r="F111" s="185"/>
      <c r="G111" s="186"/>
      <c r="H111" s="54"/>
      <c r="I111" s="54"/>
      <c r="J111" s="54"/>
      <c r="K111" s="54"/>
      <c r="L111" s="54"/>
      <c r="M111" s="56"/>
      <c r="N111" s="68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</row>
    <row r="112" spans="1:33" ht="15.75" customHeight="1">
      <c r="A112" s="199"/>
      <c r="B112" s="52" t="s">
        <v>218</v>
      </c>
      <c r="C112" s="72"/>
      <c r="D112" s="71"/>
      <c r="E112" s="54"/>
      <c r="F112" s="185"/>
      <c r="G112" s="186"/>
      <c r="H112" s="54"/>
      <c r="I112" s="54"/>
      <c r="J112" s="54"/>
      <c r="K112" s="54"/>
      <c r="L112" s="54"/>
      <c r="M112" s="56"/>
      <c r="N112" s="68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</row>
    <row r="113" spans="1:33" ht="16.5" customHeight="1">
      <c r="A113" s="199"/>
      <c r="B113" s="58" t="s">
        <v>219</v>
      </c>
      <c r="C113" s="73"/>
      <c r="D113" s="74"/>
      <c r="E113" s="61"/>
      <c r="F113" s="187"/>
      <c r="G113" s="188"/>
      <c r="H113" s="61"/>
      <c r="I113" s="61"/>
      <c r="J113" s="61"/>
      <c r="K113" s="61"/>
      <c r="L113" s="61"/>
      <c r="M113" s="63"/>
      <c r="N113" s="68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</row>
    <row r="114" spans="1:33" ht="15.75">
      <c r="A114" s="199"/>
      <c r="B114" s="191"/>
      <c r="C114" s="131"/>
      <c r="D114" s="131"/>
      <c r="E114" s="131"/>
      <c r="F114" s="131"/>
      <c r="G114" s="131"/>
      <c r="H114" s="131"/>
      <c r="I114" s="131"/>
      <c r="J114" s="131"/>
      <c r="K114" s="131"/>
      <c r="L114" s="131"/>
      <c r="M114" s="192"/>
      <c r="N114" s="68"/>
      <c r="O114" s="15"/>
      <c r="P114" s="15"/>
      <c r="Q114" s="15"/>
      <c r="R114" s="15"/>
      <c r="S114" s="15"/>
      <c r="T114" s="1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F114" s="15"/>
      <c r="AG114" s="15"/>
    </row>
    <row r="115" spans="1:33" ht="36" customHeight="1">
      <c r="A115" s="199"/>
      <c r="B115" s="41" t="s">
        <v>199</v>
      </c>
      <c r="C115" s="189">
        <f>C100-1</f>
        <v>-1</v>
      </c>
      <c r="D115" s="190"/>
      <c r="E115" s="205" t="s">
        <v>200</v>
      </c>
      <c r="F115" s="194"/>
      <c r="G115" s="194"/>
      <c r="H115" s="194"/>
      <c r="I115" s="194"/>
      <c r="J115" s="190"/>
      <c r="K115" s="193" t="s">
        <v>201</v>
      </c>
      <c r="L115" s="194"/>
      <c r="M115" s="195"/>
      <c r="N115" s="68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</row>
    <row r="116" spans="1:33" ht="110.25">
      <c r="A116" s="199"/>
      <c r="B116" s="179" t="s">
        <v>202</v>
      </c>
      <c r="C116" s="181" t="s">
        <v>203</v>
      </c>
      <c r="D116" s="181" t="s">
        <v>204</v>
      </c>
      <c r="E116" s="42" t="s">
        <v>28</v>
      </c>
      <c r="F116" s="42" t="s">
        <v>39</v>
      </c>
      <c r="G116" s="42" t="s">
        <v>36</v>
      </c>
      <c r="H116" s="42" t="s">
        <v>205</v>
      </c>
      <c r="I116" s="42" t="s">
        <v>206</v>
      </c>
      <c r="J116" s="42" t="s">
        <v>20</v>
      </c>
      <c r="K116" s="43" t="s">
        <v>56</v>
      </c>
      <c r="L116" s="43" t="s">
        <v>70</v>
      </c>
      <c r="M116" s="44" t="s">
        <v>206</v>
      </c>
      <c r="N116" s="68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</row>
    <row r="117" spans="1:33" ht="15" customHeight="1">
      <c r="A117" s="199"/>
      <c r="B117" s="180"/>
      <c r="C117" s="182"/>
      <c r="D117" s="182"/>
      <c r="E117" s="176" t="s">
        <v>223</v>
      </c>
      <c r="F117" s="177"/>
      <c r="G117" s="177"/>
      <c r="H117" s="177"/>
      <c r="I117" s="177"/>
      <c r="J117" s="177"/>
      <c r="K117" s="177"/>
      <c r="L117" s="177"/>
      <c r="M117" s="178"/>
      <c r="N117" s="68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</row>
    <row r="118" spans="1:33" ht="15.75">
      <c r="A118" s="199"/>
      <c r="B118" s="69" t="s">
        <v>208</v>
      </c>
      <c r="C118" s="70"/>
      <c r="D118" s="70"/>
      <c r="E118" s="48">
        <f>SUM(E119:E128)</f>
        <v>0</v>
      </c>
      <c r="F118" s="196" t="s">
        <v>209</v>
      </c>
      <c r="G118" s="138"/>
      <c r="H118" s="138"/>
      <c r="I118" s="184"/>
      <c r="J118" s="48">
        <f t="shared" ref="J118:M118" si="8">SUM(J119:J128)</f>
        <v>0</v>
      </c>
      <c r="K118" s="48">
        <f t="shared" si="8"/>
        <v>0</v>
      </c>
      <c r="L118" s="48">
        <f t="shared" si="8"/>
        <v>0</v>
      </c>
      <c r="M118" s="65">
        <f t="shared" si="8"/>
        <v>0</v>
      </c>
      <c r="N118" s="68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</row>
    <row r="119" spans="1:33" ht="15.75">
      <c r="A119" s="199"/>
      <c r="B119" s="52" t="s">
        <v>210</v>
      </c>
      <c r="C119" s="75"/>
      <c r="D119" s="76"/>
      <c r="E119" s="54"/>
      <c r="F119" s="185"/>
      <c r="G119" s="197"/>
      <c r="H119" s="197"/>
      <c r="I119" s="186"/>
      <c r="J119" s="54"/>
      <c r="K119" s="54"/>
      <c r="L119" s="54"/>
      <c r="M119" s="56"/>
      <c r="N119" s="68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</row>
    <row r="120" spans="1:33" ht="15.75">
      <c r="A120" s="199"/>
      <c r="B120" s="52" t="s">
        <v>211</v>
      </c>
      <c r="C120" s="75"/>
      <c r="D120" s="76"/>
      <c r="E120" s="54"/>
      <c r="F120" s="185"/>
      <c r="G120" s="197"/>
      <c r="H120" s="197"/>
      <c r="I120" s="186"/>
      <c r="J120" s="54"/>
      <c r="K120" s="54"/>
      <c r="L120" s="54"/>
      <c r="M120" s="56"/>
      <c r="N120" s="68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</row>
    <row r="121" spans="1:33" ht="15.75">
      <c r="A121" s="199"/>
      <c r="B121" s="77" t="s">
        <v>212</v>
      </c>
      <c r="C121" s="75"/>
      <c r="D121" s="76"/>
      <c r="E121" s="54"/>
      <c r="F121" s="185"/>
      <c r="G121" s="197"/>
      <c r="H121" s="197"/>
      <c r="I121" s="186"/>
      <c r="J121" s="54"/>
      <c r="K121" s="54"/>
      <c r="L121" s="54"/>
      <c r="M121" s="56"/>
      <c r="N121" s="68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</row>
    <row r="122" spans="1:33" ht="15.75">
      <c r="A122" s="199"/>
      <c r="B122" s="77" t="s">
        <v>213</v>
      </c>
      <c r="C122" s="75"/>
      <c r="D122" s="76"/>
      <c r="E122" s="54"/>
      <c r="F122" s="185"/>
      <c r="G122" s="197"/>
      <c r="H122" s="197"/>
      <c r="I122" s="186"/>
      <c r="J122" s="54"/>
      <c r="K122" s="54"/>
      <c r="L122" s="54"/>
      <c r="M122" s="56"/>
      <c r="N122" s="68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</row>
    <row r="123" spans="1:33" ht="15.75">
      <c r="A123" s="199"/>
      <c r="B123" s="77" t="s">
        <v>214</v>
      </c>
      <c r="C123" s="75"/>
      <c r="D123" s="76"/>
      <c r="E123" s="54"/>
      <c r="F123" s="185"/>
      <c r="G123" s="197"/>
      <c r="H123" s="197"/>
      <c r="I123" s="186"/>
      <c r="J123" s="54"/>
      <c r="K123" s="54"/>
      <c r="L123" s="54"/>
      <c r="M123" s="56"/>
      <c r="N123" s="68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F123" s="15"/>
      <c r="AG123" s="15"/>
    </row>
    <row r="124" spans="1:33" ht="15.75">
      <c r="A124" s="199"/>
      <c r="B124" s="77" t="s">
        <v>215</v>
      </c>
      <c r="C124" s="75"/>
      <c r="D124" s="76"/>
      <c r="E124" s="54"/>
      <c r="F124" s="185"/>
      <c r="G124" s="197"/>
      <c r="H124" s="197"/>
      <c r="I124" s="186"/>
      <c r="J124" s="54"/>
      <c r="K124" s="54"/>
      <c r="L124" s="54"/>
      <c r="M124" s="56"/>
      <c r="N124" s="68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F124" s="15"/>
      <c r="AG124" s="15"/>
    </row>
    <row r="125" spans="1:33" ht="15.75">
      <c r="A125" s="199"/>
      <c r="B125" s="77" t="s">
        <v>216</v>
      </c>
      <c r="C125" s="75"/>
      <c r="D125" s="76"/>
      <c r="E125" s="54"/>
      <c r="F125" s="185"/>
      <c r="G125" s="197"/>
      <c r="H125" s="197"/>
      <c r="I125" s="186"/>
      <c r="J125" s="54"/>
      <c r="K125" s="54"/>
      <c r="L125" s="54"/>
      <c r="M125" s="56"/>
      <c r="N125" s="68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</row>
    <row r="126" spans="1:33" ht="15.75">
      <c r="A126" s="199"/>
      <c r="B126" s="77" t="s">
        <v>217</v>
      </c>
      <c r="C126" s="75"/>
      <c r="D126" s="76"/>
      <c r="E126" s="54"/>
      <c r="F126" s="185"/>
      <c r="G126" s="197"/>
      <c r="H126" s="197"/>
      <c r="I126" s="186"/>
      <c r="J126" s="54"/>
      <c r="K126" s="54"/>
      <c r="L126" s="54"/>
      <c r="M126" s="56"/>
      <c r="N126" s="68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</row>
    <row r="127" spans="1:33" ht="15.75">
      <c r="A127" s="199"/>
      <c r="B127" s="77" t="s">
        <v>218</v>
      </c>
      <c r="C127" s="75"/>
      <c r="D127" s="76"/>
      <c r="E127" s="54"/>
      <c r="F127" s="185"/>
      <c r="G127" s="197"/>
      <c r="H127" s="197"/>
      <c r="I127" s="186"/>
      <c r="J127" s="54"/>
      <c r="K127" s="54"/>
      <c r="L127" s="54"/>
      <c r="M127" s="56"/>
      <c r="N127" s="68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</row>
    <row r="128" spans="1:33" ht="15.75">
      <c r="A128" s="200"/>
      <c r="B128" s="78" t="s">
        <v>219</v>
      </c>
      <c r="C128" s="79"/>
      <c r="D128" s="80"/>
      <c r="E128" s="61"/>
      <c r="F128" s="187"/>
      <c r="G128" s="141"/>
      <c r="H128" s="141"/>
      <c r="I128" s="188"/>
      <c r="J128" s="61"/>
      <c r="K128" s="61"/>
      <c r="L128" s="61"/>
      <c r="M128" s="63"/>
      <c r="N128" s="68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</row>
    <row r="129" spans="1:33" ht="15.75">
      <c r="A129" s="66"/>
      <c r="B129" s="212"/>
      <c r="C129" s="213"/>
      <c r="D129" s="213"/>
      <c r="E129" s="213"/>
      <c r="F129" s="213"/>
      <c r="G129" s="213"/>
      <c r="H129" s="213"/>
      <c r="I129" s="213"/>
      <c r="J129" s="213"/>
      <c r="K129" s="213"/>
      <c r="L129" s="213"/>
      <c r="M129" s="214"/>
      <c r="N129" s="68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</row>
    <row r="130" spans="1:33" ht="15.75">
      <c r="A130" s="81"/>
      <c r="B130" s="215"/>
      <c r="C130" s="207"/>
      <c r="D130" s="207"/>
      <c r="E130" s="207"/>
      <c r="F130" s="207"/>
      <c r="G130" s="207"/>
      <c r="H130" s="207"/>
      <c r="I130" s="207"/>
      <c r="J130" s="207"/>
      <c r="K130" s="207"/>
      <c r="L130" s="207"/>
      <c r="M130" s="208"/>
      <c r="N130" s="82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</row>
    <row r="131" spans="1:33" ht="24" customHeight="1">
      <c r="A131" s="202" t="s">
        <v>224</v>
      </c>
      <c r="B131" s="216" t="s">
        <v>225</v>
      </c>
      <c r="C131" s="131"/>
      <c r="D131" s="131"/>
      <c r="E131" s="131"/>
      <c r="F131" s="131"/>
      <c r="G131" s="131"/>
      <c r="H131" s="131"/>
      <c r="I131" s="131"/>
      <c r="J131" s="131"/>
      <c r="K131" s="131"/>
      <c r="L131" s="131"/>
      <c r="M131" s="132"/>
      <c r="N131" s="82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</row>
    <row r="132" spans="1:33" ht="34.5" customHeight="1">
      <c r="A132" s="199"/>
      <c r="B132" s="83" t="s">
        <v>199</v>
      </c>
      <c r="C132" s="217">
        <f>E12</f>
        <v>0</v>
      </c>
      <c r="D132" s="190"/>
      <c r="E132" s="205" t="s">
        <v>200</v>
      </c>
      <c r="F132" s="194"/>
      <c r="G132" s="194"/>
      <c r="H132" s="194"/>
      <c r="I132" s="194"/>
      <c r="J132" s="190"/>
      <c r="K132" s="193" t="s">
        <v>201</v>
      </c>
      <c r="L132" s="194"/>
      <c r="M132" s="195"/>
      <c r="N132" s="82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F132" s="15"/>
      <c r="AG132" s="15"/>
    </row>
    <row r="133" spans="1:33" ht="110.25">
      <c r="A133" s="199"/>
      <c r="B133" s="179" t="s">
        <v>202</v>
      </c>
      <c r="C133" s="181" t="s">
        <v>203</v>
      </c>
      <c r="D133" s="181" t="s">
        <v>204</v>
      </c>
      <c r="E133" s="42" t="s">
        <v>28</v>
      </c>
      <c r="F133" s="42" t="s">
        <v>39</v>
      </c>
      <c r="G133" s="42" t="s">
        <v>36</v>
      </c>
      <c r="H133" s="42" t="s">
        <v>205</v>
      </c>
      <c r="I133" s="42" t="s">
        <v>206</v>
      </c>
      <c r="J133" s="42" t="s">
        <v>20</v>
      </c>
      <c r="K133" s="43" t="s">
        <v>56</v>
      </c>
      <c r="L133" s="43" t="s">
        <v>70</v>
      </c>
      <c r="M133" s="44" t="s">
        <v>206</v>
      </c>
      <c r="N133" s="82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F133" s="15"/>
      <c r="AG133" s="15"/>
    </row>
    <row r="134" spans="1:33" ht="15" customHeight="1">
      <c r="A134" s="199"/>
      <c r="B134" s="180"/>
      <c r="C134" s="182"/>
      <c r="D134" s="182"/>
      <c r="E134" s="176" t="s">
        <v>223</v>
      </c>
      <c r="F134" s="177"/>
      <c r="G134" s="177"/>
      <c r="H134" s="177"/>
      <c r="I134" s="177"/>
      <c r="J134" s="177"/>
      <c r="K134" s="177"/>
      <c r="L134" s="177"/>
      <c r="M134" s="178"/>
      <c r="N134" s="82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F134" s="15"/>
      <c r="AG134" s="15"/>
    </row>
    <row r="135" spans="1:33" ht="15.75" customHeight="1">
      <c r="A135" s="199"/>
      <c r="B135" s="69" t="s">
        <v>208</v>
      </c>
      <c r="C135" s="70"/>
      <c r="D135" s="70"/>
      <c r="E135" s="48">
        <f>SUM(E136:E145)</f>
        <v>0</v>
      </c>
      <c r="F135" s="203" t="s">
        <v>209</v>
      </c>
      <c r="G135" s="138"/>
      <c r="H135" s="138"/>
      <c r="I135" s="174"/>
      <c r="J135" s="48">
        <f t="shared" ref="J135:M135" si="9">SUM(J136:J145)</f>
        <v>0</v>
      </c>
      <c r="K135" s="48">
        <f t="shared" si="9"/>
        <v>0</v>
      </c>
      <c r="L135" s="48">
        <f t="shared" si="9"/>
        <v>0</v>
      </c>
      <c r="M135" s="65">
        <f t="shared" si="9"/>
        <v>0</v>
      </c>
      <c r="N135" s="82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</row>
    <row r="136" spans="1:33" ht="15.75">
      <c r="A136" s="199"/>
      <c r="B136" s="84" t="s">
        <v>210</v>
      </c>
      <c r="C136" s="85"/>
      <c r="D136" s="85"/>
      <c r="E136" s="86"/>
      <c r="F136" s="185"/>
      <c r="G136" s="197"/>
      <c r="H136" s="197"/>
      <c r="I136" s="218"/>
      <c r="J136" s="86"/>
      <c r="K136" s="86"/>
      <c r="L136" s="86"/>
      <c r="M136" s="87"/>
      <c r="N136" s="82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</row>
    <row r="137" spans="1:33" ht="15.75">
      <c r="A137" s="199"/>
      <c r="B137" s="84" t="s">
        <v>211</v>
      </c>
      <c r="C137" s="88"/>
      <c r="D137" s="85"/>
      <c r="E137" s="86"/>
      <c r="F137" s="185"/>
      <c r="G137" s="197"/>
      <c r="H137" s="197"/>
      <c r="I137" s="218"/>
      <c r="J137" s="89"/>
      <c r="K137" s="89"/>
      <c r="L137" s="86"/>
      <c r="M137" s="87"/>
      <c r="N137" s="82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</row>
    <row r="138" spans="1:33" ht="15.75">
      <c r="A138" s="199"/>
      <c r="B138" s="84" t="s">
        <v>212</v>
      </c>
      <c r="C138" s="88"/>
      <c r="D138" s="85"/>
      <c r="E138" s="86"/>
      <c r="F138" s="185"/>
      <c r="G138" s="197"/>
      <c r="H138" s="197"/>
      <c r="I138" s="218"/>
      <c r="J138" s="89"/>
      <c r="K138" s="89"/>
      <c r="L138" s="86"/>
      <c r="M138" s="87"/>
      <c r="N138" s="82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</row>
    <row r="139" spans="1:33" ht="15.75">
      <c r="A139" s="199"/>
      <c r="B139" s="84" t="s">
        <v>213</v>
      </c>
      <c r="C139" s="88"/>
      <c r="D139" s="85"/>
      <c r="E139" s="86"/>
      <c r="F139" s="185"/>
      <c r="G139" s="197"/>
      <c r="H139" s="197"/>
      <c r="I139" s="218"/>
      <c r="J139" s="89"/>
      <c r="K139" s="89"/>
      <c r="L139" s="86"/>
      <c r="M139" s="87"/>
      <c r="N139" s="82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</row>
    <row r="140" spans="1:33" ht="15.75">
      <c r="A140" s="199"/>
      <c r="B140" s="84" t="s">
        <v>214</v>
      </c>
      <c r="C140" s="88"/>
      <c r="D140" s="85"/>
      <c r="E140" s="86"/>
      <c r="F140" s="185"/>
      <c r="G140" s="197"/>
      <c r="H140" s="197"/>
      <c r="I140" s="218"/>
      <c r="J140" s="89"/>
      <c r="K140" s="89"/>
      <c r="L140" s="86"/>
      <c r="M140" s="87"/>
      <c r="N140" s="82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</row>
    <row r="141" spans="1:33" ht="15.75">
      <c r="A141" s="199"/>
      <c r="B141" s="84" t="s">
        <v>215</v>
      </c>
      <c r="C141" s="88"/>
      <c r="D141" s="85"/>
      <c r="E141" s="86"/>
      <c r="F141" s="185"/>
      <c r="G141" s="197"/>
      <c r="H141" s="197"/>
      <c r="I141" s="218"/>
      <c r="J141" s="89"/>
      <c r="K141" s="89"/>
      <c r="L141" s="86"/>
      <c r="M141" s="87"/>
      <c r="N141" s="82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F141" s="15"/>
      <c r="AG141" s="15"/>
    </row>
    <row r="142" spans="1:33" ht="15.75">
      <c r="A142" s="199"/>
      <c r="B142" s="84" t="s">
        <v>216</v>
      </c>
      <c r="C142" s="88"/>
      <c r="D142" s="85"/>
      <c r="E142" s="86"/>
      <c r="F142" s="185"/>
      <c r="G142" s="197"/>
      <c r="H142" s="197"/>
      <c r="I142" s="218"/>
      <c r="J142" s="89"/>
      <c r="K142" s="89"/>
      <c r="L142" s="86"/>
      <c r="M142" s="87"/>
      <c r="N142" s="82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F142" s="15"/>
      <c r="AG142" s="15"/>
    </row>
    <row r="143" spans="1:33" ht="15.75">
      <c r="A143" s="199"/>
      <c r="B143" s="84" t="s">
        <v>217</v>
      </c>
      <c r="C143" s="88"/>
      <c r="D143" s="85"/>
      <c r="E143" s="86"/>
      <c r="F143" s="185"/>
      <c r="G143" s="197"/>
      <c r="H143" s="197"/>
      <c r="I143" s="218"/>
      <c r="J143" s="89"/>
      <c r="K143" s="89"/>
      <c r="L143" s="86"/>
      <c r="M143" s="87"/>
      <c r="N143" s="82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</row>
    <row r="144" spans="1:33" ht="15.75">
      <c r="A144" s="199"/>
      <c r="B144" s="84" t="s">
        <v>218</v>
      </c>
      <c r="C144" s="88"/>
      <c r="D144" s="85"/>
      <c r="E144" s="86"/>
      <c r="F144" s="185"/>
      <c r="G144" s="197"/>
      <c r="H144" s="197"/>
      <c r="I144" s="218"/>
      <c r="J144" s="89"/>
      <c r="K144" s="89"/>
      <c r="L144" s="86"/>
      <c r="M144" s="87"/>
      <c r="N144" s="82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</row>
    <row r="145" spans="1:33" ht="15.75">
      <c r="A145" s="199"/>
      <c r="B145" s="90" t="s">
        <v>219</v>
      </c>
      <c r="C145" s="91"/>
      <c r="D145" s="92"/>
      <c r="E145" s="93"/>
      <c r="F145" s="187"/>
      <c r="G145" s="141"/>
      <c r="H145" s="141"/>
      <c r="I145" s="175"/>
      <c r="J145" s="94"/>
      <c r="K145" s="94"/>
      <c r="L145" s="93"/>
      <c r="M145" s="95"/>
      <c r="N145" s="82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</row>
    <row r="146" spans="1:33" ht="15.75">
      <c r="A146" s="199"/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</row>
    <row r="147" spans="1:33" ht="34.5" customHeight="1">
      <c r="A147" s="199"/>
      <c r="B147" s="96" t="s">
        <v>199</v>
      </c>
      <c r="C147" s="217">
        <f>C132-1</f>
        <v>-1</v>
      </c>
      <c r="D147" s="190"/>
      <c r="E147" s="205" t="s">
        <v>200</v>
      </c>
      <c r="F147" s="194"/>
      <c r="G147" s="194"/>
      <c r="H147" s="194"/>
      <c r="I147" s="194"/>
      <c r="J147" s="190"/>
      <c r="K147" s="193" t="s">
        <v>201</v>
      </c>
      <c r="L147" s="194"/>
      <c r="M147" s="195"/>
      <c r="N147" s="82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</row>
    <row r="148" spans="1:33" ht="110.25">
      <c r="A148" s="199"/>
      <c r="B148" s="179" t="s">
        <v>202</v>
      </c>
      <c r="C148" s="181" t="s">
        <v>203</v>
      </c>
      <c r="D148" s="181" t="s">
        <v>204</v>
      </c>
      <c r="E148" s="42" t="s">
        <v>28</v>
      </c>
      <c r="F148" s="42" t="s">
        <v>39</v>
      </c>
      <c r="G148" s="42" t="s">
        <v>36</v>
      </c>
      <c r="H148" s="42" t="s">
        <v>205</v>
      </c>
      <c r="I148" s="42" t="s">
        <v>206</v>
      </c>
      <c r="J148" s="42" t="s">
        <v>20</v>
      </c>
      <c r="K148" s="43" t="s">
        <v>56</v>
      </c>
      <c r="L148" s="43" t="s">
        <v>70</v>
      </c>
      <c r="M148" s="44" t="s">
        <v>226</v>
      </c>
      <c r="N148" s="82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</row>
    <row r="149" spans="1:33" ht="15" customHeight="1">
      <c r="A149" s="199"/>
      <c r="B149" s="180"/>
      <c r="C149" s="182"/>
      <c r="D149" s="182"/>
      <c r="E149" s="176" t="s">
        <v>223</v>
      </c>
      <c r="F149" s="177"/>
      <c r="G149" s="177"/>
      <c r="H149" s="177"/>
      <c r="I149" s="177"/>
      <c r="J149" s="177"/>
      <c r="K149" s="177"/>
      <c r="L149" s="177"/>
      <c r="M149" s="178"/>
      <c r="N149" s="82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F149" s="15"/>
      <c r="AG149" s="15"/>
    </row>
    <row r="150" spans="1:33" ht="15.75">
      <c r="A150" s="199"/>
      <c r="B150" s="69" t="s">
        <v>208</v>
      </c>
      <c r="C150" s="70"/>
      <c r="D150" s="70"/>
      <c r="E150" s="48">
        <f>SUM(E151:E160)</f>
        <v>0</v>
      </c>
      <c r="F150" s="203" t="s">
        <v>209</v>
      </c>
      <c r="G150" s="138"/>
      <c r="H150" s="138"/>
      <c r="I150" s="184"/>
      <c r="J150" s="48">
        <f t="shared" ref="J150:M150" si="10">SUM(J151:J160)</f>
        <v>0</v>
      </c>
      <c r="K150" s="48">
        <f t="shared" si="10"/>
        <v>0</v>
      </c>
      <c r="L150" s="48">
        <f t="shared" si="10"/>
        <v>0</v>
      </c>
      <c r="M150" s="65">
        <f t="shared" si="10"/>
        <v>0</v>
      </c>
      <c r="N150" s="82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F150" s="15"/>
      <c r="AG150" s="15"/>
    </row>
    <row r="151" spans="1:33" ht="15.75">
      <c r="A151" s="199"/>
      <c r="B151" s="84" t="s">
        <v>210</v>
      </c>
      <c r="C151" s="97"/>
      <c r="D151" s="98"/>
      <c r="E151" s="86"/>
      <c r="F151" s="185"/>
      <c r="G151" s="197"/>
      <c r="H151" s="197"/>
      <c r="I151" s="186"/>
      <c r="J151" s="89"/>
      <c r="K151" s="89"/>
      <c r="L151" s="86"/>
      <c r="M151" s="87"/>
      <c r="N151" s="82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</row>
    <row r="152" spans="1:33" ht="15.75">
      <c r="A152" s="199"/>
      <c r="B152" s="84" t="s">
        <v>211</v>
      </c>
      <c r="C152" s="97"/>
      <c r="D152" s="98"/>
      <c r="E152" s="86"/>
      <c r="F152" s="185"/>
      <c r="G152" s="197"/>
      <c r="H152" s="197"/>
      <c r="I152" s="186"/>
      <c r="J152" s="89"/>
      <c r="K152" s="89"/>
      <c r="L152" s="86"/>
      <c r="M152" s="87"/>
      <c r="N152" s="82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</row>
    <row r="153" spans="1:33" ht="15.75">
      <c r="A153" s="199"/>
      <c r="B153" s="99" t="s">
        <v>212</v>
      </c>
      <c r="C153" s="97"/>
      <c r="D153" s="98"/>
      <c r="E153" s="86"/>
      <c r="F153" s="185"/>
      <c r="G153" s="197"/>
      <c r="H153" s="197"/>
      <c r="I153" s="186"/>
      <c r="J153" s="89"/>
      <c r="K153" s="89"/>
      <c r="L153" s="86"/>
      <c r="M153" s="87"/>
      <c r="N153" s="82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</row>
    <row r="154" spans="1:33" ht="15.75">
      <c r="A154" s="199"/>
      <c r="B154" s="99" t="s">
        <v>213</v>
      </c>
      <c r="C154" s="97"/>
      <c r="D154" s="98"/>
      <c r="E154" s="86"/>
      <c r="F154" s="185"/>
      <c r="G154" s="197"/>
      <c r="H154" s="197"/>
      <c r="I154" s="186"/>
      <c r="J154" s="89"/>
      <c r="K154" s="89"/>
      <c r="L154" s="86"/>
      <c r="M154" s="87"/>
      <c r="N154" s="82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</row>
    <row r="155" spans="1:33" ht="15.75">
      <c r="A155" s="199"/>
      <c r="B155" s="99" t="s">
        <v>214</v>
      </c>
      <c r="C155" s="97"/>
      <c r="D155" s="98"/>
      <c r="E155" s="86"/>
      <c r="F155" s="185"/>
      <c r="G155" s="197"/>
      <c r="H155" s="197"/>
      <c r="I155" s="186"/>
      <c r="J155" s="89"/>
      <c r="K155" s="89"/>
      <c r="L155" s="86"/>
      <c r="M155" s="87"/>
      <c r="N155" s="82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</row>
    <row r="156" spans="1:33" ht="15.75">
      <c r="A156" s="199"/>
      <c r="B156" s="99" t="s">
        <v>215</v>
      </c>
      <c r="C156" s="97"/>
      <c r="D156" s="98"/>
      <c r="E156" s="86"/>
      <c r="F156" s="185"/>
      <c r="G156" s="197"/>
      <c r="H156" s="197"/>
      <c r="I156" s="186"/>
      <c r="J156" s="89"/>
      <c r="K156" s="89"/>
      <c r="L156" s="86"/>
      <c r="M156" s="87"/>
      <c r="N156" s="82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</row>
    <row r="157" spans="1:33" ht="15.75">
      <c r="A157" s="199"/>
      <c r="B157" s="99" t="s">
        <v>216</v>
      </c>
      <c r="C157" s="97"/>
      <c r="D157" s="98"/>
      <c r="E157" s="86"/>
      <c r="F157" s="185"/>
      <c r="G157" s="197"/>
      <c r="H157" s="197"/>
      <c r="I157" s="186"/>
      <c r="J157" s="89"/>
      <c r="K157" s="89"/>
      <c r="L157" s="86"/>
      <c r="M157" s="87"/>
      <c r="N157" s="82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</row>
    <row r="158" spans="1:33" ht="15.75">
      <c r="A158" s="199"/>
      <c r="B158" s="99" t="s">
        <v>217</v>
      </c>
      <c r="C158" s="97"/>
      <c r="D158" s="98"/>
      <c r="E158" s="86"/>
      <c r="F158" s="185"/>
      <c r="G158" s="197"/>
      <c r="H158" s="197"/>
      <c r="I158" s="186"/>
      <c r="J158" s="89"/>
      <c r="K158" s="89"/>
      <c r="L158" s="86"/>
      <c r="M158" s="87"/>
      <c r="N158" s="82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</row>
    <row r="159" spans="1:33" ht="15.75">
      <c r="A159" s="199"/>
      <c r="B159" s="99" t="s">
        <v>218</v>
      </c>
      <c r="C159" s="97"/>
      <c r="D159" s="98"/>
      <c r="E159" s="86"/>
      <c r="F159" s="185"/>
      <c r="G159" s="197"/>
      <c r="H159" s="197"/>
      <c r="I159" s="186"/>
      <c r="J159" s="89"/>
      <c r="K159" s="89"/>
      <c r="L159" s="86"/>
      <c r="M159" s="87"/>
      <c r="N159" s="82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F159" s="15"/>
      <c r="AG159" s="15"/>
    </row>
    <row r="160" spans="1:33" ht="15.75">
      <c r="A160" s="200"/>
      <c r="B160" s="100" t="s">
        <v>219</v>
      </c>
      <c r="C160" s="101"/>
      <c r="D160" s="102"/>
      <c r="E160" s="93"/>
      <c r="F160" s="187"/>
      <c r="G160" s="141"/>
      <c r="H160" s="141"/>
      <c r="I160" s="188"/>
      <c r="J160" s="94"/>
      <c r="K160" s="94"/>
      <c r="L160" s="93"/>
      <c r="M160" s="95"/>
      <c r="N160" s="82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</row>
    <row r="161" spans="1:33" ht="15.75">
      <c r="A161" s="81"/>
      <c r="B161" s="103"/>
      <c r="C161" s="103"/>
      <c r="D161" s="82"/>
      <c r="E161" s="82"/>
      <c r="F161" s="103"/>
      <c r="G161" s="103"/>
      <c r="H161" s="82"/>
      <c r="I161" s="82"/>
      <c r="J161" s="82"/>
      <c r="K161" s="82"/>
      <c r="L161" s="82"/>
      <c r="M161" s="82"/>
      <c r="N161" s="82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</row>
    <row r="162" spans="1:33" ht="15.75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</row>
    <row r="163" spans="1:33" ht="15.75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</row>
    <row r="164" spans="1:33" ht="15.75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</row>
    <row r="165" spans="1:33" ht="15.75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</row>
    <row r="166" spans="1:33" ht="15.75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</row>
    <row r="167" spans="1:33" ht="15.75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</row>
    <row r="168" spans="1:33" ht="15.75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</row>
    <row r="169" spans="1:33" ht="15.75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</row>
    <row r="170" spans="1:33" ht="15.75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</row>
    <row r="171" spans="1:33" ht="15.75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</row>
    <row r="172" spans="1:33" ht="15.75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</row>
    <row r="173" spans="1:33" ht="15.75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</row>
    <row r="174" spans="1:33" ht="15.75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</row>
    <row r="175" spans="1:33" ht="15.75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</row>
    <row r="176" spans="1:33" ht="15.75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</row>
    <row r="177" spans="1:33" ht="15.75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</row>
    <row r="178" spans="1:33" ht="15.75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</row>
    <row r="179" spans="1:33" ht="15.75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</row>
    <row r="180" spans="1:33" ht="15.75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</row>
    <row r="181" spans="1:33" ht="15.75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</row>
    <row r="182" spans="1:33" ht="15.75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</row>
    <row r="183" spans="1:33" ht="15.75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</row>
    <row r="184" spans="1:33" ht="15.75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</row>
    <row r="185" spans="1:33" ht="15.75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</row>
    <row r="186" spans="1:33" ht="15.75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</row>
    <row r="187" spans="1:33" ht="15.75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</row>
    <row r="188" spans="1:33" ht="15.75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</row>
    <row r="189" spans="1:33" ht="15.75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</row>
    <row r="190" spans="1:33" ht="15.75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</row>
    <row r="191" spans="1:33" ht="15.75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</row>
    <row r="192" spans="1:33" ht="15.75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</row>
    <row r="193" spans="1:33" ht="15.75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</row>
    <row r="194" spans="1:33" ht="15.75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</row>
    <row r="195" spans="1:33" ht="15.75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</row>
    <row r="196" spans="1:33" ht="15.75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</row>
    <row r="197" spans="1:33" ht="15.75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</row>
    <row r="198" spans="1:33" ht="15.75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</row>
    <row r="199" spans="1:33" ht="15.75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</row>
    <row r="200" spans="1:33" ht="15.75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</row>
    <row r="201" spans="1:33" ht="15.75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</row>
    <row r="202" spans="1:33" ht="15.75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</row>
    <row r="203" spans="1:33" ht="15.75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</row>
    <row r="204" spans="1:33" ht="15.75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</row>
    <row r="205" spans="1:33" ht="15.75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</row>
    <row r="206" spans="1:33" ht="15.75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</row>
    <row r="207" spans="1:33" ht="15.75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</row>
    <row r="208" spans="1:33" ht="15.75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</row>
    <row r="209" spans="1:33" ht="15.75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</row>
    <row r="210" spans="1:33" ht="15.75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</row>
    <row r="211" spans="1:33" ht="15.75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</row>
    <row r="212" spans="1:33" ht="15.75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</row>
    <row r="213" spans="1:33" ht="15.75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</row>
    <row r="214" spans="1:33" ht="15.75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</row>
    <row r="215" spans="1:33" ht="15.75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</row>
    <row r="216" spans="1:33" ht="15.75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</row>
    <row r="217" spans="1:33" ht="15.75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</row>
    <row r="218" spans="1:33" ht="15.75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</row>
    <row r="219" spans="1:33" ht="15.75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</row>
    <row r="220" spans="1:33" ht="15.75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</row>
    <row r="221" spans="1:33" ht="15.75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</row>
    <row r="222" spans="1:33" ht="15.75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</row>
    <row r="223" spans="1:33" ht="15.75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</row>
    <row r="224" spans="1:33" ht="15.75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</row>
    <row r="225" spans="1:33" ht="15.75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</row>
    <row r="226" spans="1:33" ht="15.75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</row>
    <row r="227" spans="1:33" ht="15.75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</row>
    <row r="228" spans="1:33" ht="15.75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</row>
    <row r="229" spans="1:33" ht="15.75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</row>
    <row r="230" spans="1:33" ht="15.75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</row>
    <row r="231" spans="1:33" ht="15.75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</row>
    <row r="232" spans="1:33" ht="15.75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</row>
    <row r="233" spans="1:33" ht="15.75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</row>
    <row r="234" spans="1:33" ht="15.75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</row>
    <row r="235" spans="1:33" ht="15.75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</row>
    <row r="236" spans="1:33" ht="15.75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</row>
    <row r="237" spans="1:33" ht="15.75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</row>
    <row r="238" spans="1:33" ht="15.75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</row>
    <row r="239" spans="1:33" ht="15.75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</row>
    <row r="240" spans="1:33" ht="15.75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</row>
    <row r="241" spans="1:33" ht="15.75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</row>
    <row r="242" spans="1:33" ht="15.75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</row>
    <row r="243" spans="1:33" ht="15.7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</row>
    <row r="244" spans="1:33" ht="15.75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</row>
    <row r="245" spans="1:33" ht="15.75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</row>
    <row r="246" spans="1:33" ht="15.75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</row>
    <row r="247" spans="1:33" ht="15.75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</row>
    <row r="248" spans="1:33" ht="15.75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</row>
    <row r="249" spans="1:33" ht="15.75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</row>
    <row r="250" spans="1:33" ht="15.75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</row>
    <row r="251" spans="1:33" ht="15.75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</row>
    <row r="252" spans="1:33" ht="15.75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</row>
    <row r="253" spans="1:33" ht="15.75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</row>
    <row r="254" spans="1:33" ht="15.75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</row>
    <row r="255" spans="1:33" ht="15.75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</row>
    <row r="256" spans="1:33" ht="15.7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</row>
    <row r="257" spans="1:33" ht="15.75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</row>
    <row r="258" spans="1:33" ht="15.75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</row>
    <row r="259" spans="1:33" ht="15.75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</row>
    <row r="260" spans="1:33" ht="15.75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</row>
    <row r="261" spans="1:33" ht="15.75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</row>
    <row r="262" spans="1:33" ht="15.75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</row>
    <row r="263" spans="1:33" ht="15.75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</row>
    <row r="264" spans="1:33" ht="15.75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</row>
    <row r="265" spans="1:33" ht="15.75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</row>
    <row r="266" spans="1:33" ht="15.75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</row>
    <row r="267" spans="1:33" ht="15.75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</row>
    <row r="268" spans="1:33" ht="15.75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</row>
    <row r="269" spans="1:33" ht="15.75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</row>
    <row r="270" spans="1:33" ht="15.75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</row>
    <row r="271" spans="1:33" ht="15.75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</row>
    <row r="272" spans="1:33" ht="15.75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</row>
    <row r="273" spans="1:33" ht="15.75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</row>
    <row r="274" spans="1:33" ht="15.75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</row>
    <row r="275" spans="1:33" ht="15.75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</row>
    <row r="276" spans="1:33" ht="15.75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</row>
    <row r="277" spans="1:33" ht="15.7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</row>
    <row r="278" spans="1:33" ht="15.7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</row>
    <row r="279" spans="1:33" ht="15.75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</row>
    <row r="280" spans="1:33" ht="15.7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</row>
    <row r="281" spans="1:33" ht="15.75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</row>
    <row r="282" spans="1:33" ht="15.75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</row>
    <row r="283" spans="1:33" ht="15.75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</row>
    <row r="284" spans="1:33" ht="15.75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</row>
    <row r="285" spans="1:33" ht="15.75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</row>
    <row r="286" spans="1:33" ht="15.75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</row>
    <row r="287" spans="1:33" ht="15.75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</row>
    <row r="288" spans="1:33" ht="15.75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</row>
    <row r="289" spans="1:33" ht="15.75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</row>
    <row r="290" spans="1:33" ht="15.75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</row>
    <row r="291" spans="1:33" ht="15.75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</row>
    <row r="292" spans="1:33" ht="15.75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</row>
    <row r="293" spans="1:33" ht="15.75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</row>
    <row r="294" spans="1:33" ht="15.75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</row>
    <row r="295" spans="1:33" ht="15.75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</row>
    <row r="296" spans="1:33" ht="15.75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</row>
    <row r="297" spans="1:33" ht="15.75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</row>
    <row r="298" spans="1:33" ht="15.75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</row>
    <row r="299" spans="1:33" ht="15.75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</row>
    <row r="300" spans="1:33" ht="15.75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</row>
    <row r="301" spans="1:33" ht="15.75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</row>
    <row r="302" spans="1:33" ht="15.75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</row>
    <row r="303" spans="1:33" ht="15.75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</row>
    <row r="304" spans="1:33" ht="15.75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</row>
    <row r="305" spans="1:33" ht="15.75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</row>
    <row r="306" spans="1:33" ht="15.75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</row>
    <row r="307" spans="1:33" ht="15.75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</row>
    <row r="308" spans="1:33" ht="15.75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</row>
    <row r="309" spans="1:33" ht="15.75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</row>
    <row r="310" spans="1:33" ht="15.75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</row>
    <row r="311" spans="1:33" ht="15.75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</row>
    <row r="312" spans="1:33" ht="15.75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</row>
    <row r="313" spans="1:33" ht="15.75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</row>
    <row r="314" spans="1:33" ht="15.75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</row>
    <row r="315" spans="1:33" ht="15.75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</row>
    <row r="316" spans="1:33" ht="15.75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</row>
    <row r="317" spans="1:33" ht="15.75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</row>
    <row r="318" spans="1:33" ht="15.75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</row>
    <row r="319" spans="1:33" ht="15.75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</row>
    <row r="320" spans="1:33" ht="15.75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</row>
    <row r="321" spans="1:33" ht="15.75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</row>
    <row r="322" spans="1:33" ht="15.75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</row>
    <row r="323" spans="1:33" ht="15.75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</row>
    <row r="324" spans="1:33" ht="15.75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</row>
    <row r="325" spans="1:33" ht="15.75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</row>
    <row r="326" spans="1:33" ht="15.75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</row>
    <row r="327" spans="1:33" ht="15.75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</row>
    <row r="328" spans="1:33" ht="15.75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</row>
    <row r="329" spans="1:33" ht="15.75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</row>
    <row r="330" spans="1:33" ht="15.75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</row>
    <row r="331" spans="1:33" ht="15.75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</row>
    <row r="332" spans="1:33" ht="15.75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</row>
    <row r="333" spans="1:33" ht="15.75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</row>
    <row r="334" spans="1:33" ht="15.75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</row>
    <row r="335" spans="1:33" ht="15.75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</row>
    <row r="336" spans="1:33" ht="15.75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</row>
    <row r="337" spans="1:33" ht="15.75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</row>
    <row r="338" spans="1:33" ht="15.75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</row>
    <row r="339" spans="1:33" ht="15.75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</row>
    <row r="340" spans="1:33" ht="15.75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</row>
    <row r="341" spans="1:33" ht="15.75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</row>
    <row r="342" spans="1:33" ht="15.75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</row>
    <row r="343" spans="1:33" ht="15.75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</row>
    <row r="344" spans="1:33" ht="15.75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</row>
    <row r="345" spans="1:33" ht="15.75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</row>
    <row r="346" spans="1:33" ht="15.75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</row>
    <row r="347" spans="1:33" ht="15.75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</row>
    <row r="348" spans="1:33" ht="15.75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</row>
    <row r="349" spans="1:33" ht="15.75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</row>
    <row r="350" spans="1:33" ht="15.75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</row>
    <row r="351" spans="1:33" ht="15.75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</row>
    <row r="352" spans="1:33" ht="15.75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</row>
    <row r="353" spans="1:33" ht="15.75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</row>
    <row r="354" spans="1:33" ht="15.75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</row>
    <row r="355" spans="1:33" ht="15.75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</row>
    <row r="356" spans="1:33" ht="15.75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</row>
    <row r="357" spans="1:33" ht="15.75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</row>
    <row r="358" spans="1:33" ht="15.75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</row>
    <row r="359" spans="1:33" ht="15.75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</row>
    <row r="360" spans="1:33" ht="15.75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</row>
    <row r="361" spans="1:33" ht="15.75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</row>
    <row r="362" spans="1:33" ht="15.75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</row>
    <row r="363" spans="1:33" ht="15.75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</row>
    <row r="364" spans="1:33" ht="15.75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</row>
    <row r="365" spans="1:33" ht="15.75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</row>
    <row r="366" spans="1:33" ht="15.75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</row>
    <row r="367" spans="1:33" ht="15.75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</row>
    <row r="368" spans="1:33" ht="15.75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</row>
    <row r="369" spans="1:33" ht="15.75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</row>
    <row r="370" spans="1:33" ht="15.75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</row>
    <row r="371" spans="1:33" ht="15.75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</row>
    <row r="372" spans="1:33" ht="15.75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</row>
    <row r="373" spans="1:33" ht="15.75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</row>
    <row r="374" spans="1:33" ht="15.75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</row>
    <row r="375" spans="1:33" ht="15.75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</row>
    <row r="376" spans="1:33" ht="15.75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</row>
    <row r="377" spans="1:33" ht="15.75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</row>
    <row r="378" spans="1:33" ht="15.75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</row>
    <row r="379" spans="1:33" ht="15.75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</row>
    <row r="380" spans="1:33" ht="15.75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</row>
    <row r="381" spans="1:33" ht="15.75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</row>
    <row r="382" spans="1:33" ht="15.75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</row>
    <row r="383" spans="1:33" ht="15.75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</row>
    <row r="384" spans="1:33" ht="15.75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</row>
    <row r="385" spans="1:33" ht="15.75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</row>
    <row r="386" spans="1:33" ht="15.75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</row>
    <row r="387" spans="1:33" ht="15.75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</row>
    <row r="388" spans="1:33" ht="15.75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</row>
    <row r="389" spans="1:33" ht="15.75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</row>
    <row r="390" spans="1:33" ht="15.75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</row>
    <row r="391" spans="1:33" ht="15.75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</row>
    <row r="392" spans="1:33" ht="15.75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</row>
    <row r="393" spans="1:33" ht="15.75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</row>
    <row r="394" spans="1:33" ht="15.75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</row>
    <row r="395" spans="1:33" ht="15.75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</row>
    <row r="396" spans="1:33" ht="15.75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</row>
    <row r="397" spans="1:33" ht="15.75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</row>
    <row r="398" spans="1:33" ht="15.75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</row>
    <row r="399" spans="1:33" ht="15.75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</row>
    <row r="400" spans="1:33" ht="15.75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</row>
    <row r="401" spans="1:33" ht="15.75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</row>
    <row r="402" spans="1:33" ht="15.75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</row>
    <row r="403" spans="1:33" ht="15.75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</row>
    <row r="404" spans="1:33" ht="15.75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</row>
    <row r="405" spans="1:33" ht="15.75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</row>
    <row r="406" spans="1:33" ht="15.75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</row>
    <row r="407" spans="1:33" ht="15.75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</row>
    <row r="408" spans="1:33" ht="15.75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</row>
    <row r="409" spans="1:33" ht="15.75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</row>
    <row r="410" spans="1:33" ht="15.75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</row>
    <row r="411" spans="1:33" ht="15.75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</row>
    <row r="412" spans="1:33" ht="15.75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</row>
    <row r="413" spans="1:33" ht="15.75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</row>
    <row r="414" spans="1:33" ht="15.75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</row>
    <row r="415" spans="1:33" ht="15.75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</row>
    <row r="416" spans="1:33" ht="15.75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</row>
    <row r="417" spans="1:33" ht="15.75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</row>
    <row r="418" spans="1:33" ht="15.75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</row>
    <row r="419" spans="1:33" ht="15.75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</row>
    <row r="420" spans="1:33" ht="15.75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</row>
    <row r="421" spans="1:33" ht="15.75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</row>
    <row r="422" spans="1:33" ht="15.75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</row>
    <row r="423" spans="1:33" ht="15.75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</row>
    <row r="424" spans="1:33" ht="15.75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</row>
    <row r="425" spans="1:33" ht="15.75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</row>
    <row r="426" spans="1:33" ht="15.75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</row>
    <row r="427" spans="1:33" ht="15.75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</row>
    <row r="428" spans="1:33" ht="15.75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</row>
    <row r="429" spans="1:33" ht="15.75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</row>
    <row r="430" spans="1:33" ht="15.75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</row>
    <row r="431" spans="1:33" ht="15.75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</row>
    <row r="432" spans="1:33" ht="15.75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</row>
    <row r="433" spans="1:33" ht="15.75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</row>
    <row r="434" spans="1:33" ht="15.75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</row>
    <row r="435" spans="1:33" ht="15.75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</row>
    <row r="436" spans="1:33" ht="15.75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</row>
    <row r="437" spans="1:33" ht="15.75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</row>
    <row r="438" spans="1:33" ht="15.75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</row>
    <row r="439" spans="1:33" ht="15.75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</row>
    <row r="440" spans="1:33" ht="15.75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</row>
    <row r="441" spans="1:33" ht="15.75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</row>
    <row r="442" spans="1:33" ht="15.75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</row>
    <row r="443" spans="1:33" ht="15.75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</row>
    <row r="444" spans="1:33" ht="15.75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</row>
    <row r="445" spans="1:33" ht="15.75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</row>
    <row r="446" spans="1:33" ht="15.75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</row>
    <row r="447" spans="1:33" ht="15.75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</row>
    <row r="448" spans="1:33" ht="15.75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</row>
    <row r="449" spans="1:33" ht="15.75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</row>
    <row r="450" spans="1:33" ht="15.75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</row>
    <row r="451" spans="1:33" ht="15.75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</row>
    <row r="452" spans="1:33" ht="15.75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</row>
    <row r="453" spans="1:33" ht="15.75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</row>
    <row r="454" spans="1:33" ht="15.75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</row>
    <row r="455" spans="1:33" ht="15.75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</row>
    <row r="456" spans="1:33" ht="15.75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</row>
    <row r="457" spans="1:33" ht="15.75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</row>
    <row r="458" spans="1:33" ht="15.75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</row>
    <row r="459" spans="1:33" ht="15.75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</row>
    <row r="460" spans="1:33" ht="15.75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</row>
    <row r="461" spans="1:33" ht="15.75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</row>
    <row r="462" spans="1:33" ht="15.75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</row>
    <row r="463" spans="1:33" ht="15.75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</row>
    <row r="464" spans="1:33" ht="15.75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</row>
    <row r="465" spans="1:33" ht="15.75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</row>
    <row r="466" spans="1:33" ht="15.75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</row>
    <row r="467" spans="1:33" ht="15.75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</row>
    <row r="468" spans="1:33" ht="15.75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</row>
    <row r="469" spans="1:33" ht="15.75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</row>
    <row r="470" spans="1:33" ht="15.75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</row>
    <row r="471" spans="1:33" ht="15.75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</row>
    <row r="472" spans="1:33" ht="15.75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</row>
    <row r="473" spans="1:33" ht="15.75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</row>
    <row r="474" spans="1:33" ht="15.75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</row>
    <row r="475" spans="1:33" ht="15.75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</row>
    <row r="476" spans="1:33" ht="15.75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</row>
    <row r="477" spans="1:33" ht="15.75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</row>
    <row r="478" spans="1:33" ht="15.75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</row>
    <row r="479" spans="1:33" ht="15.75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</row>
    <row r="480" spans="1:33" ht="15.75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</row>
    <row r="481" spans="1:33" ht="15.75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</row>
    <row r="482" spans="1:33" ht="15.75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</row>
    <row r="483" spans="1:33" ht="15.75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</row>
    <row r="484" spans="1:33" ht="15.75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</row>
    <row r="485" spans="1:33" ht="15.75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</row>
    <row r="486" spans="1:33" ht="15.75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</row>
    <row r="487" spans="1:33" ht="15.75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</row>
    <row r="488" spans="1:33" ht="15.75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</row>
    <row r="489" spans="1:33" ht="15.75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</row>
    <row r="490" spans="1:33" ht="15.75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</row>
    <row r="491" spans="1:33" ht="15.75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</row>
    <row r="492" spans="1:33" ht="15.75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</row>
    <row r="493" spans="1:33" ht="15.75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</row>
    <row r="494" spans="1:33" ht="15.75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</row>
    <row r="495" spans="1:33" ht="15.75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</row>
    <row r="496" spans="1:33" ht="15.75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</row>
    <row r="497" spans="1:33" ht="15.75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</row>
    <row r="498" spans="1:33" ht="15.75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</row>
    <row r="499" spans="1:33" ht="15.75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</row>
    <row r="500" spans="1:33" ht="15.75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</row>
    <row r="501" spans="1:33" ht="15.75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</row>
    <row r="502" spans="1:33" ht="15.75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</row>
    <row r="503" spans="1:33" ht="15.75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</row>
    <row r="504" spans="1:33" ht="15.75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</row>
    <row r="505" spans="1:33" ht="15.75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</row>
    <row r="506" spans="1:33" ht="15.75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</row>
    <row r="507" spans="1:33" ht="15.75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</row>
    <row r="508" spans="1:33" ht="15.75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</row>
    <row r="509" spans="1:33" ht="15.75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</row>
    <row r="510" spans="1:33" ht="15.75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</row>
    <row r="511" spans="1:33" ht="15.75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</row>
    <row r="512" spans="1:33" ht="15.75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</row>
    <row r="513" spans="1:33" ht="15.75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</row>
    <row r="514" spans="1:33" ht="15.75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</row>
    <row r="515" spans="1:33" ht="15.75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</row>
    <row r="516" spans="1:33" ht="15.75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</row>
    <row r="517" spans="1:33" ht="15.75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</row>
    <row r="518" spans="1:33" ht="15.75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</row>
    <row r="519" spans="1:33" ht="15.75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</row>
    <row r="520" spans="1:33" ht="15.75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</row>
    <row r="521" spans="1:33" ht="15.75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</row>
    <row r="522" spans="1:33" ht="15.75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</row>
    <row r="523" spans="1:33" ht="15.75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</row>
    <row r="524" spans="1:33" ht="15.75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</row>
    <row r="525" spans="1:33" ht="15.75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</row>
    <row r="526" spans="1:33" ht="15.75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</row>
    <row r="527" spans="1:33" ht="15.75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</row>
    <row r="528" spans="1:33" ht="15.75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</row>
    <row r="529" spans="1:33" ht="15.75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</row>
    <row r="530" spans="1:33" ht="15.75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</row>
    <row r="531" spans="1:33" ht="15.75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</row>
    <row r="532" spans="1:33" ht="15.75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</row>
    <row r="533" spans="1:33" ht="15.75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</row>
    <row r="534" spans="1:33" ht="15.75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</row>
    <row r="535" spans="1:33" ht="15.75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</row>
    <row r="536" spans="1:33" ht="15.75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</row>
    <row r="537" spans="1:33" ht="15.75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</row>
    <row r="538" spans="1:33" ht="15.75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</row>
    <row r="539" spans="1:33" ht="15.75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</row>
    <row r="540" spans="1:33" ht="15.75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</row>
    <row r="541" spans="1:33" ht="15.75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</row>
    <row r="542" spans="1:33" ht="15.75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</row>
    <row r="543" spans="1:33" ht="15.75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</row>
    <row r="544" spans="1:33" ht="15.75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</row>
    <row r="545" spans="1:33" ht="15.75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</row>
    <row r="546" spans="1:33" ht="15.75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</row>
    <row r="547" spans="1:33" ht="15.75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</row>
    <row r="548" spans="1:33" ht="15.75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</row>
    <row r="549" spans="1:33" ht="15.75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</row>
    <row r="550" spans="1:33" ht="15.75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</row>
    <row r="551" spans="1:33" ht="15.75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</row>
    <row r="552" spans="1:33" ht="15.75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</row>
    <row r="553" spans="1:33" ht="15.75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</row>
    <row r="554" spans="1:33" ht="15.75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</row>
    <row r="555" spans="1:33" ht="15.75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</row>
    <row r="556" spans="1:33" ht="15.75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</row>
    <row r="557" spans="1:33" ht="15.75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</row>
    <row r="558" spans="1:33" ht="15.75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</row>
    <row r="559" spans="1:33" ht="15.75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</row>
    <row r="560" spans="1:33" ht="15.75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</row>
    <row r="561" spans="1:33" ht="15.75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</row>
    <row r="562" spans="1:33" ht="15.75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</row>
    <row r="563" spans="1:33" ht="15.75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</row>
    <row r="564" spans="1:33" ht="15.75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</row>
    <row r="565" spans="1:33" ht="15.75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</row>
    <row r="566" spans="1:33" ht="15.75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</row>
    <row r="567" spans="1:33" ht="15.75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</row>
    <row r="568" spans="1:33" ht="15.75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</row>
    <row r="569" spans="1:33" ht="15.75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</row>
    <row r="570" spans="1:33" ht="15.75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</row>
    <row r="571" spans="1:33" ht="15.75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</row>
    <row r="572" spans="1:33" ht="15.75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</row>
    <row r="573" spans="1:33" ht="15.75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</row>
    <row r="574" spans="1:33" ht="15.75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</row>
    <row r="575" spans="1:33" ht="15.75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</row>
    <row r="576" spans="1:33" ht="15.75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</row>
    <row r="577" spans="1:33" ht="15.75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</row>
    <row r="578" spans="1:33" ht="15.75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</row>
    <row r="579" spans="1:33" ht="15.75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</row>
    <row r="580" spans="1:33" ht="15.75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</row>
    <row r="581" spans="1:33" ht="15.75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</row>
    <row r="582" spans="1:33" ht="15.75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</row>
    <row r="583" spans="1:33" ht="15.75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</row>
    <row r="584" spans="1:33" ht="15.75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</row>
    <row r="585" spans="1:33" ht="15.75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</row>
    <row r="586" spans="1:33" ht="15.75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</row>
    <row r="587" spans="1:33" ht="15.75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</row>
    <row r="588" spans="1:33" ht="15.75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</row>
    <row r="589" spans="1:33" ht="15.75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</row>
    <row r="590" spans="1:33" ht="15.75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</row>
    <row r="591" spans="1:33" ht="15.75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</row>
    <row r="592" spans="1:33" ht="15.75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</row>
    <row r="593" spans="1:33" ht="15.75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</row>
    <row r="594" spans="1:33" ht="15.75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</row>
    <row r="595" spans="1:33" ht="15.75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</row>
    <row r="596" spans="1:33" ht="15.75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</row>
    <row r="597" spans="1:33" ht="15.75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</row>
    <row r="598" spans="1:33" ht="15.75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</row>
    <row r="599" spans="1:33" ht="15.75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</row>
    <row r="600" spans="1:33" ht="15.75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</row>
    <row r="601" spans="1:33" ht="15.75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</row>
    <row r="602" spans="1:33" ht="15.75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</row>
    <row r="603" spans="1:33" ht="15.75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</row>
    <row r="604" spans="1:33" ht="15.75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</row>
    <row r="605" spans="1:33" ht="15.75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</row>
    <row r="606" spans="1:33" ht="15.75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</row>
    <row r="607" spans="1:33" ht="15.75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</row>
    <row r="608" spans="1:33" ht="15.75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</row>
    <row r="609" spans="1:33" ht="15.75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</row>
    <row r="610" spans="1:33" ht="15.75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</row>
    <row r="611" spans="1:33" ht="15.75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</row>
    <row r="612" spans="1:33" ht="15.75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</row>
    <row r="613" spans="1:33" ht="15.75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</row>
    <row r="614" spans="1:33" ht="15.75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</row>
    <row r="615" spans="1:33" ht="15.75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</row>
    <row r="616" spans="1:33" ht="15.75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</row>
    <row r="617" spans="1:33" ht="15.75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</row>
    <row r="618" spans="1:33" ht="15.75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</row>
    <row r="619" spans="1:33" ht="15.75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</row>
    <row r="620" spans="1:33" ht="15.75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</row>
    <row r="621" spans="1:33" ht="15.75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</row>
    <row r="622" spans="1:33" ht="15.75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</row>
    <row r="623" spans="1:33" ht="15.75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</row>
    <row r="624" spans="1:33" ht="15.75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</row>
    <row r="625" spans="1:33" ht="15.75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</row>
    <row r="626" spans="1:33" ht="15.75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</row>
    <row r="627" spans="1:33" ht="15.75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</row>
    <row r="628" spans="1:33" ht="15.75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</row>
    <row r="629" spans="1:33" ht="15.75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</row>
    <row r="630" spans="1:33" ht="15.75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</row>
    <row r="631" spans="1:33" ht="15.75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</row>
    <row r="632" spans="1:33" ht="15.75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</row>
    <row r="633" spans="1:33" ht="15.75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</row>
    <row r="634" spans="1:33" ht="15.75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</row>
    <row r="635" spans="1:33" ht="15.75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</row>
    <row r="636" spans="1:33" ht="15.75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</row>
    <row r="637" spans="1:33" ht="15.75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</row>
    <row r="638" spans="1:33" ht="15.75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</row>
    <row r="639" spans="1:33" ht="15.75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</row>
    <row r="640" spans="1:33" ht="15.75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</row>
    <row r="641" spans="1:33" ht="15.75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</row>
    <row r="642" spans="1:33" ht="15.75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</row>
    <row r="643" spans="1:33" ht="15.75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</row>
    <row r="644" spans="1:33" ht="15.75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</row>
    <row r="645" spans="1:33" ht="15.75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</row>
    <row r="646" spans="1:33" ht="15.75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</row>
    <row r="647" spans="1:33" ht="15.75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</row>
    <row r="648" spans="1:33" ht="15.75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</row>
    <row r="649" spans="1:33" ht="15.75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</row>
    <row r="650" spans="1:33" ht="15.75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</row>
    <row r="651" spans="1:33" ht="15.75">
      <c r="A651" s="16"/>
      <c r="B651" s="16"/>
      <c r="C651" s="16"/>
      <c r="D651" s="16"/>
      <c r="E651" s="16"/>
      <c r="F651" s="16"/>
      <c r="G651" s="16"/>
      <c r="H651" s="16"/>
      <c r="I651" s="16"/>
      <c r="J651" s="16"/>
      <c r="K651" s="16"/>
      <c r="L651" s="16"/>
      <c r="M651" s="16"/>
      <c r="N651" s="16"/>
      <c r="O651" s="16"/>
      <c r="P651" s="16"/>
      <c r="Q651" s="16"/>
      <c r="R651" s="16"/>
      <c r="S651" s="16"/>
      <c r="T651" s="16"/>
      <c r="U651" s="16"/>
      <c r="V651" s="16"/>
      <c r="W651" s="16"/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</row>
    <row r="652" spans="1:33" ht="15.75">
      <c r="A652" s="16"/>
      <c r="B652" s="16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6"/>
      <c r="N652" s="16"/>
      <c r="O652" s="16"/>
      <c r="P652" s="16"/>
      <c r="Q652" s="16"/>
      <c r="R652" s="16"/>
      <c r="S652" s="16"/>
      <c r="T652" s="16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</row>
    <row r="653" spans="1:33" ht="15.75">
      <c r="A653" s="16"/>
      <c r="B653" s="16"/>
      <c r="C653" s="16"/>
      <c r="D653" s="16"/>
      <c r="E653" s="16"/>
      <c r="F653" s="16"/>
      <c r="G653" s="16"/>
      <c r="H653" s="16"/>
      <c r="I653" s="16"/>
      <c r="J653" s="16"/>
      <c r="K653" s="16"/>
      <c r="L653" s="16"/>
      <c r="M653" s="16"/>
      <c r="N653" s="16"/>
      <c r="O653" s="16"/>
      <c r="P653" s="16"/>
      <c r="Q653" s="16"/>
      <c r="R653" s="16"/>
      <c r="S653" s="16"/>
      <c r="T653" s="16"/>
      <c r="U653" s="16"/>
      <c r="V653" s="16"/>
      <c r="W653" s="16"/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</row>
    <row r="654" spans="1:33" ht="15.75">
      <c r="A654" s="16"/>
      <c r="B654" s="16"/>
      <c r="C654" s="16"/>
      <c r="D654" s="16"/>
      <c r="E654" s="16"/>
      <c r="F654" s="16"/>
      <c r="G654" s="16"/>
      <c r="H654" s="16"/>
      <c r="I654" s="16"/>
      <c r="J654" s="16"/>
      <c r="K654" s="16"/>
      <c r="L654" s="16"/>
      <c r="M654" s="16"/>
      <c r="N654" s="16"/>
      <c r="O654" s="16"/>
      <c r="P654" s="16"/>
      <c r="Q654" s="16"/>
      <c r="R654" s="16"/>
      <c r="S654" s="16"/>
      <c r="T654" s="16"/>
      <c r="U654" s="16"/>
      <c r="V654" s="16"/>
      <c r="W654" s="16"/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</row>
    <row r="655" spans="1:33" ht="15.75">
      <c r="A655" s="16"/>
      <c r="B655" s="16"/>
      <c r="C655" s="16"/>
      <c r="D655" s="16"/>
      <c r="E655" s="16"/>
      <c r="F655" s="16"/>
      <c r="G655" s="16"/>
      <c r="H655" s="16"/>
      <c r="I655" s="16"/>
      <c r="J655" s="16"/>
      <c r="K655" s="16"/>
      <c r="L655" s="16"/>
      <c r="M655" s="16"/>
      <c r="N655" s="16"/>
      <c r="O655" s="16"/>
      <c r="P655" s="16"/>
      <c r="Q655" s="16"/>
      <c r="R655" s="16"/>
      <c r="S655" s="16"/>
      <c r="T655" s="16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</row>
    <row r="656" spans="1:33" ht="15.75">
      <c r="A656" s="16"/>
      <c r="B656" s="16"/>
      <c r="C656" s="16"/>
      <c r="D656" s="16"/>
      <c r="E656" s="16"/>
      <c r="F656" s="16"/>
      <c r="G656" s="16"/>
      <c r="H656" s="16"/>
      <c r="I656" s="16"/>
      <c r="J656" s="16"/>
      <c r="K656" s="16"/>
      <c r="L656" s="16"/>
      <c r="M656" s="16"/>
      <c r="N656" s="16"/>
      <c r="O656" s="16"/>
      <c r="P656" s="16"/>
      <c r="Q656" s="16"/>
      <c r="R656" s="16"/>
      <c r="S656" s="16"/>
      <c r="T656" s="16"/>
      <c r="U656" s="16"/>
      <c r="V656" s="16"/>
      <c r="W656" s="16"/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</row>
    <row r="657" spans="1:33" ht="15.75">
      <c r="A657" s="16"/>
      <c r="B657" s="16"/>
      <c r="C657" s="16"/>
      <c r="D657" s="16"/>
      <c r="E657" s="16"/>
      <c r="F657" s="16"/>
      <c r="G657" s="16"/>
      <c r="H657" s="16"/>
      <c r="I657" s="16"/>
      <c r="J657" s="16"/>
      <c r="K657" s="16"/>
      <c r="L657" s="16"/>
      <c r="M657" s="16"/>
      <c r="N657" s="16"/>
      <c r="O657" s="16"/>
      <c r="P657" s="16"/>
      <c r="Q657" s="16"/>
      <c r="R657" s="16"/>
      <c r="S657" s="16"/>
      <c r="T657" s="16"/>
      <c r="U657" s="16"/>
      <c r="V657" s="16"/>
      <c r="W657" s="16"/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</row>
    <row r="658" spans="1:33" ht="15.75">
      <c r="A658" s="16"/>
      <c r="B658" s="16"/>
      <c r="C658" s="16"/>
      <c r="D658" s="16"/>
      <c r="E658" s="16"/>
      <c r="F658" s="16"/>
      <c r="G658" s="16"/>
      <c r="H658" s="16"/>
      <c r="I658" s="16"/>
      <c r="J658" s="16"/>
      <c r="K658" s="16"/>
      <c r="L658" s="16"/>
      <c r="M658" s="16"/>
      <c r="N658" s="16"/>
      <c r="O658" s="16"/>
      <c r="P658" s="16"/>
      <c r="Q658" s="16"/>
      <c r="R658" s="16"/>
      <c r="S658" s="16"/>
      <c r="T658" s="16"/>
      <c r="U658" s="16"/>
      <c r="V658" s="16"/>
      <c r="W658" s="16"/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</row>
    <row r="659" spans="1:33" ht="15.75">
      <c r="A659" s="16"/>
      <c r="B659" s="16"/>
      <c r="C659" s="16"/>
      <c r="D659" s="16"/>
      <c r="E659" s="16"/>
      <c r="F659" s="16"/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6"/>
      <c r="S659" s="16"/>
      <c r="T659" s="16"/>
      <c r="U659" s="16"/>
      <c r="V659" s="16"/>
      <c r="W659" s="16"/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</row>
    <row r="660" spans="1:33" ht="15.75">
      <c r="A660" s="16"/>
      <c r="B660" s="16"/>
      <c r="C660" s="16"/>
      <c r="D660" s="16"/>
      <c r="E660" s="16"/>
      <c r="F660" s="16"/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6"/>
      <c r="S660" s="16"/>
      <c r="T660" s="16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</row>
    <row r="661" spans="1:33" ht="15.75">
      <c r="A661" s="16"/>
      <c r="B661" s="16"/>
      <c r="C661" s="16"/>
      <c r="D661" s="16"/>
      <c r="E661" s="16"/>
      <c r="F661" s="16"/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6"/>
      <c r="S661" s="16"/>
      <c r="T661" s="16"/>
      <c r="U661" s="16"/>
      <c r="V661" s="16"/>
      <c r="W661" s="16"/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</row>
    <row r="662" spans="1:33" ht="15.75">
      <c r="A662" s="16"/>
      <c r="B662" s="16"/>
      <c r="C662" s="16"/>
      <c r="D662" s="16"/>
      <c r="E662" s="16"/>
      <c r="F662" s="16"/>
      <c r="G662" s="16"/>
      <c r="H662" s="16"/>
      <c r="I662" s="16"/>
      <c r="J662" s="16"/>
      <c r="K662" s="16"/>
      <c r="L662" s="16"/>
      <c r="M662" s="16"/>
      <c r="N662" s="16"/>
      <c r="O662" s="16"/>
      <c r="P662" s="16"/>
      <c r="Q662" s="16"/>
      <c r="R662" s="16"/>
      <c r="S662" s="16"/>
      <c r="T662" s="16"/>
      <c r="U662" s="16"/>
      <c r="V662" s="16"/>
      <c r="W662" s="16"/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</row>
    <row r="663" spans="1:33" ht="15.75">
      <c r="A663" s="16"/>
      <c r="B663" s="16"/>
      <c r="C663" s="16"/>
      <c r="D663" s="16"/>
      <c r="E663" s="16"/>
      <c r="F663" s="16"/>
      <c r="G663" s="16"/>
      <c r="H663" s="16"/>
      <c r="I663" s="16"/>
      <c r="J663" s="16"/>
      <c r="K663" s="16"/>
      <c r="L663" s="16"/>
      <c r="M663" s="16"/>
      <c r="N663" s="16"/>
      <c r="O663" s="16"/>
      <c r="P663" s="16"/>
      <c r="Q663" s="16"/>
      <c r="R663" s="16"/>
      <c r="S663" s="16"/>
      <c r="T663" s="16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</row>
    <row r="664" spans="1:33" ht="15.75">
      <c r="A664" s="16"/>
      <c r="B664" s="16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6"/>
      <c r="N664" s="16"/>
      <c r="O664" s="16"/>
      <c r="P664" s="16"/>
      <c r="Q664" s="16"/>
      <c r="R664" s="16"/>
      <c r="S664" s="16"/>
      <c r="T664" s="16"/>
      <c r="U664" s="16"/>
      <c r="V664" s="16"/>
      <c r="W664" s="16"/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</row>
    <row r="665" spans="1:33" ht="15.75">
      <c r="A665" s="16"/>
      <c r="B665" s="16"/>
      <c r="C665" s="16"/>
      <c r="D665" s="16"/>
      <c r="E665" s="16"/>
      <c r="F665" s="16"/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6"/>
      <c r="S665" s="16"/>
      <c r="T665" s="16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</row>
    <row r="666" spans="1:33" ht="15.75">
      <c r="A666" s="16"/>
      <c r="B666" s="16"/>
      <c r="C666" s="16"/>
      <c r="D666" s="16"/>
      <c r="E666" s="16"/>
      <c r="F666" s="16"/>
      <c r="G666" s="16"/>
      <c r="H666" s="16"/>
      <c r="I666" s="16"/>
      <c r="J666" s="16"/>
      <c r="K666" s="16"/>
      <c r="L666" s="16"/>
      <c r="M666" s="16"/>
      <c r="N666" s="16"/>
      <c r="O666" s="16"/>
      <c r="P666" s="16"/>
      <c r="Q666" s="16"/>
      <c r="R666" s="16"/>
      <c r="S666" s="16"/>
      <c r="T666" s="16"/>
      <c r="U666" s="16"/>
      <c r="V666" s="16"/>
      <c r="W666" s="16"/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</row>
    <row r="667" spans="1:33" ht="15.75">
      <c r="A667" s="16"/>
      <c r="B667" s="16"/>
      <c r="C667" s="16"/>
      <c r="D667" s="16"/>
      <c r="E667" s="16"/>
      <c r="F667" s="16"/>
      <c r="G667" s="16"/>
      <c r="H667" s="16"/>
      <c r="I667" s="16"/>
      <c r="J667" s="16"/>
      <c r="K667" s="16"/>
      <c r="L667" s="16"/>
      <c r="M667" s="16"/>
      <c r="N667" s="16"/>
      <c r="O667" s="16"/>
      <c r="P667" s="16"/>
      <c r="Q667" s="16"/>
      <c r="R667" s="16"/>
      <c r="S667" s="16"/>
      <c r="T667" s="16"/>
      <c r="U667" s="16"/>
      <c r="V667" s="16"/>
      <c r="W667" s="16"/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</row>
    <row r="668" spans="1:33" ht="15.75">
      <c r="A668" s="16"/>
      <c r="B668" s="16"/>
      <c r="C668" s="16"/>
      <c r="D668" s="16"/>
      <c r="E668" s="16"/>
      <c r="F668" s="16"/>
      <c r="G668" s="16"/>
      <c r="H668" s="16"/>
      <c r="I668" s="16"/>
      <c r="J668" s="16"/>
      <c r="K668" s="16"/>
      <c r="L668" s="16"/>
      <c r="M668" s="16"/>
      <c r="N668" s="16"/>
      <c r="O668" s="16"/>
      <c r="P668" s="16"/>
      <c r="Q668" s="16"/>
      <c r="R668" s="16"/>
      <c r="S668" s="16"/>
      <c r="T668" s="16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</row>
    <row r="669" spans="1:33" ht="15.75">
      <c r="A669" s="16"/>
      <c r="B669" s="16"/>
      <c r="C669" s="16"/>
      <c r="D669" s="16"/>
      <c r="E669" s="16"/>
      <c r="F669" s="16"/>
      <c r="G669" s="16"/>
      <c r="H669" s="16"/>
      <c r="I669" s="16"/>
      <c r="J669" s="16"/>
      <c r="K669" s="16"/>
      <c r="L669" s="16"/>
      <c r="M669" s="16"/>
      <c r="N669" s="16"/>
      <c r="O669" s="16"/>
      <c r="P669" s="16"/>
      <c r="Q669" s="16"/>
      <c r="R669" s="16"/>
      <c r="S669" s="16"/>
      <c r="T669" s="16"/>
      <c r="U669" s="16"/>
      <c r="V669" s="16"/>
      <c r="W669" s="16"/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</row>
    <row r="670" spans="1:33" ht="15.75">
      <c r="A670" s="16"/>
      <c r="B670" s="16"/>
      <c r="C670" s="16"/>
      <c r="D670" s="16"/>
      <c r="E670" s="16"/>
      <c r="F670" s="16"/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6"/>
      <c r="S670" s="16"/>
      <c r="T670" s="16"/>
      <c r="U670" s="16"/>
      <c r="V670" s="16"/>
      <c r="W670" s="16"/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</row>
    <row r="671" spans="1:33" ht="15.75">
      <c r="A671" s="16"/>
      <c r="B671" s="16"/>
      <c r="C671" s="16"/>
      <c r="D671" s="16"/>
      <c r="E671" s="16"/>
      <c r="F671" s="16"/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6"/>
      <c r="S671" s="16"/>
      <c r="T671" s="16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</row>
    <row r="672" spans="1:33" ht="15.75">
      <c r="A672" s="16"/>
      <c r="B672" s="16"/>
      <c r="C672" s="16"/>
      <c r="D672" s="16"/>
      <c r="E672" s="16"/>
      <c r="F672" s="16"/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6"/>
      <c r="S672" s="16"/>
      <c r="T672" s="16"/>
      <c r="U672" s="16"/>
      <c r="V672" s="16"/>
      <c r="W672" s="16"/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</row>
    <row r="673" spans="1:33" ht="15.75">
      <c r="A673" s="16"/>
      <c r="B673" s="16"/>
      <c r="C673" s="16"/>
      <c r="D673" s="16"/>
      <c r="E673" s="16"/>
      <c r="F673" s="16"/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6"/>
      <c r="S673" s="16"/>
      <c r="T673" s="16"/>
      <c r="U673" s="16"/>
      <c r="V673" s="16"/>
      <c r="W673" s="16"/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</row>
    <row r="674" spans="1:33" ht="15.75">
      <c r="A674" s="16"/>
      <c r="B674" s="16"/>
      <c r="C674" s="16"/>
      <c r="D674" s="16"/>
      <c r="E674" s="16"/>
      <c r="F674" s="16"/>
      <c r="G674" s="16"/>
      <c r="H674" s="16"/>
      <c r="I674" s="16"/>
      <c r="J674" s="16"/>
      <c r="K674" s="16"/>
      <c r="L674" s="16"/>
      <c r="M674" s="16"/>
      <c r="N674" s="16"/>
      <c r="O674" s="16"/>
      <c r="P674" s="16"/>
      <c r="Q674" s="16"/>
      <c r="R674" s="16"/>
      <c r="S674" s="16"/>
      <c r="T674" s="16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</row>
    <row r="675" spans="1:33" ht="15.75">
      <c r="A675" s="16"/>
      <c r="B675" s="16"/>
      <c r="C675" s="16"/>
      <c r="D675" s="16"/>
      <c r="E675" s="16"/>
      <c r="F675" s="16"/>
      <c r="G675" s="16"/>
      <c r="H675" s="16"/>
      <c r="I675" s="16"/>
      <c r="J675" s="16"/>
      <c r="K675" s="16"/>
      <c r="L675" s="16"/>
      <c r="M675" s="16"/>
      <c r="N675" s="16"/>
      <c r="O675" s="16"/>
      <c r="P675" s="16"/>
      <c r="Q675" s="16"/>
      <c r="R675" s="16"/>
      <c r="S675" s="16"/>
      <c r="T675" s="16"/>
      <c r="U675" s="16"/>
      <c r="V675" s="16"/>
      <c r="W675" s="16"/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</row>
    <row r="676" spans="1:33" ht="15.75">
      <c r="A676" s="16"/>
      <c r="B676" s="16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6"/>
      <c r="N676" s="16"/>
      <c r="O676" s="16"/>
      <c r="P676" s="16"/>
      <c r="Q676" s="16"/>
      <c r="R676" s="16"/>
      <c r="S676" s="16"/>
      <c r="T676" s="16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</row>
    <row r="677" spans="1:33" ht="15.75">
      <c r="A677" s="16"/>
      <c r="B677" s="16"/>
      <c r="C677" s="16"/>
      <c r="D677" s="16"/>
      <c r="E677" s="16"/>
      <c r="F677" s="16"/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6"/>
      <c r="S677" s="16"/>
      <c r="T677" s="16"/>
      <c r="U677" s="16"/>
      <c r="V677" s="16"/>
      <c r="W677" s="16"/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</row>
    <row r="678" spans="1:33" ht="15.75">
      <c r="A678" s="16"/>
      <c r="B678" s="16"/>
      <c r="C678" s="16"/>
      <c r="D678" s="16"/>
      <c r="E678" s="16"/>
      <c r="F678" s="16"/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6"/>
      <c r="S678" s="16"/>
      <c r="T678" s="16"/>
      <c r="U678" s="16"/>
      <c r="V678" s="16"/>
      <c r="W678" s="16"/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</row>
    <row r="679" spans="1:33" ht="15.75">
      <c r="A679" s="16"/>
      <c r="B679" s="16"/>
      <c r="C679" s="16"/>
      <c r="D679" s="16"/>
      <c r="E679" s="16"/>
      <c r="F679" s="16"/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6"/>
      <c r="S679" s="16"/>
      <c r="T679" s="16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</row>
    <row r="680" spans="1:33" ht="15.75">
      <c r="A680" s="16"/>
      <c r="B680" s="16"/>
      <c r="C680" s="16"/>
      <c r="D680" s="16"/>
      <c r="E680" s="16"/>
      <c r="F680" s="16"/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6"/>
      <c r="S680" s="16"/>
      <c r="T680" s="16"/>
      <c r="U680" s="16"/>
      <c r="V680" s="16"/>
      <c r="W680" s="16"/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</row>
    <row r="681" spans="1:33" ht="15.75">
      <c r="A681" s="16"/>
      <c r="B681" s="16"/>
      <c r="C681" s="16"/>
      <c r="D681" s="16"/>
      <c r="E681" s="16"/>
      <c r="F681" s="16"/>
      <c r="G681" s="16"/>
      <c r="H681" s="16"/>
      <c r="I681" s="16"/>
      <c r="J681" s="16"/>
      <c r="K681" s="16"/>
      <c r="L681" s="16"/>
      <c r="M681" s="16"/>
      <c r="N681" s="16"/>
      <c r="O681" s="16"/>
      <c r="P681" s="16"/>
      <c r="Q681" s="16"/>
      <c r="R681" s="16"/>
      <c r="S681" s="16"/>
      <c r="T681" s="16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</row>
    <row r="682" spans="1:33" ht="15.75">
      <c r="A682" s="16"/>
      <c r="B682" s="16"/>
      <c r="C682" s="16"/>
      <c r="D682" s="16"/>
      <c r="E682" s="16"/>
      <c r="F682" s="16"/>
      <c r="G682" s="16"/>
      <c r="H682" s="16"/>
      <c r="I682" s="16"/>
      <c r="J682" s="16"/>
      <c r="K682" s="16"/>
      <c r="L682" s="16"/>
      <c r="M682" s="16"/>
      <c r="N682" s="16"/>
      <c r="O682" s="16"/>
      <c r="P682" s="16"/>
      <c r="Q682" s="16"/>
      <c r="R682" s="16"/>
      <c r="S682" s="16"/>
      <c r="T682" s="16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</row>
    <row r="683" spans="1:33" ht="15.75">
      <c r="A683" s="16"/>
      <c r="B683" s="16"/>
      <c r="C683" s="16"/>
      <c r="D683" s="16"/>
      <c r="E683" s="16"/>
      <c r="F683" s="16"/>
      <c r="G683" s="16"/>
      <c r="H683" s="16"/>
      <c r="I683" s="16"/>
      <c r="J683" s="16"/>
      <c r="K683" s="16"/>
      <c r="L683" s="16"/>
      <c r="M683" s="16"/>
      <c r="N683" s="16"/>
      <c r="O683" s="16"/>
      <c r="P683" s="16"/>
      <c r="Q683" s="16"/>
      <c r="R683" s="16"/>
      <c r="S683" s="16"/>
      <c r="T683" s="16"/>
      <c r="U683" s="16"/>
      <c r="V683" s="16"/>
      <c r="W683" s="16"/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</row>
    <row r="684" spans="1:33" ht="15.75">
      <c r="A684" s="16"/>
      <c r="B684" s="16"/>
      <c r="C684" s="16"/>
      <c r="D684" s="16"/>
      <c r="E684" s="16"/>
      <c r="F684" s="16"/>
      <c r="G684" s="16"/>
      <c r="H684" s="16"/>
      <c r="I684" s="16"/>
      <c r="J684" s="16"/>
      <c r="K684" s="16"/>
      <c r="L684" s="16"/>
      <c r="M684" s="16"/>
      <c r="N684" s="16"/>
      <c r="O684" s="16"/>
      <c r="P684" s="16"/>
      <c r="Q684" s="16"/>
      <c r="R684" s="16"/>
      <c r="S684" s="16"/>
      <c r="T684" s="16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</row>
    <row r="685" spans="1:33" ht="15.75">
      <c r="A685" s="16"/>
      <c r="B685" s="16"/>
      <c r="C685" s="16"/>
      <c r="D685" s="16"/>
      <c r="E685" s="16"/>
      <c r="F685" s="16"/>
      <c r="G685" s="16"/>
      <c r="H685" s="16"/>
      <c r="I685" s="16"/>
      <c r="J685" s="16"/>
      <c r="K685" s="16"/>
      <c r="L685" s="16"/>
      <c r="M685" s="16"/>
      <c r="N685" s="16"/>
      <c r="O685" s="16"/>
      <c r="P685" s="16"/>
      <c r="Q685" s="16"/>
      <c r="R685" s="16"/>
      <c r="S685" s="16"/>
      <c r="T685" s="16"/>
      <c r="U685" s="16"/>
      <c r="V685" s="16"/>
      <c r="W685" s="16"/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</row>
    <row r="686" spans="1:33" ht="15.75">
      <c r="A686" s="16"/>
      <c r="B686" s="16"/>
      <c r="C686" s="16"/>
      <c r="D686" s="16"/>
      <c r="E686" s="16"/>
      <c r="F686" s="16"/>
      <c r="G686" s="16"/>
      <c r="H686" s="16"/>
      <c r="I686" s="16"/>
      <c r="J686" s="16"/>
      <c r="K686" s="16"/>
      <c r="L686" s="16"/>
      <c r="M686" s="16"/>
      <c r="N686" s="16"/>
      <c r="O686" s="16"/>
      <c r="P686" s="16"/>
      <c r="Q686" s="16"/>
      <c r="R686" s="16"/>
      <c r="S686" s="16"/>
      <c r="T686" s="16"/>
      <c r="U686" s="16"/>
      <c r="V686" s="16"/>
      <c r="W686" s="16"/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</row>
    <row r="687" spans="1:33" ht="15.75">
      <c r="A687" s="16"/>
      <c r="B687" s="16"/>
      <c r="C687" s="16"/>
      <c r="D687" s="16"/>
      <c r="E687" s="16"/>
      <c r="F687" s="16"/>
      <c r="G687" s="16"/>
      <c r="H687" s="16"/>
      <c r="I687" s="16"/>
      <c r="J687" s="16"/>
      <c r="K687" s="16"/>
      <c r="L687" s="16"/>
      <c r="M687" s="16"/>
      <c r="N687" s="16"/>
      <c r="O687" s="16"/>
      <c r="P687" s="16"/>
      <c r="Q687" s="16"/>
      <c r="R687" s="16"/>
      <c r="S687" s="16"/>
      <c r="T687" s="16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</row>
    <row r="688" spans="1:33" ht="15.75">
      <c r="A688" s="16"/>
      <c r="B688" s="16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6"/>
      <c r="N688" s="16"/>
      <c r="O688" s="16"/>
      <c r="P688" s="16"/>
      <c r="Q688" s="16"/>
      <c r="R688" s="16"/>
      <c r="S688" s="16"/>
      <c r="T688" s="16"/>
      <c r="U688" s="16"/>
      <c r="V688" s="16"/>
      <c r="W688" s="16"/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</row>
    <row r="689" spans="1:33" ht="15.75">
      <c r="A689" s="16"/>
      <c r="B689" s="16"/>
      <c r="C689" s="16"/>
      <c r="D689" s="16"/>
      <c r="E689" s="16"/>
      <c r="F689" s="16"/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6"/>
      <c r="S689" s="16"/>
      <c r="T689" s="16"/>
      <c r="U689" s="16"/>
      <c r="V689" s="16"/>
      <c r="W689" s="16"/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</row>
    <row r="690" spans="1:33" ht="15.75">
      <c r="A690" s="16"/>
      <c r="B690" s="16"/>
      <c r="C690" s="16"/>
      <c r="D690" s="16"/>
      <c r="E690" s="16"/>
      <c r="F690" s="16"/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6"/>
      <c r="S690" s="16"/>
      <c r="T690" s="16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</row>
    <row r="691" spans="1:33" ht="15.75">
      <c r="A691" s="16"/>
      <c r="B691" s="16"/>
      <c r="C691" s="16"/>
      <c r="D691" s="16"/>
      <c r="E691" s="16"/>
      <c r="F691" s="16"/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6"/>
      <c r="S691" s="16"/>
      <c r="T691" s="16"/>
      <c r="U691" s="16"/>
      <c r="V691" s="16"/>
      <c r="W691" s="16"/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</row>
    <row r="692" spans="1:33" ht="15.75">
      <c r="A692" s="16"/>
      <c r="B692" s="16"/>
      <c r="C692" s="16"/>
      <c r="D692" s="16"/>
      <c r="E692" s="16"/>
      <c r="F692" s="16"/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6"/>
      <c r="S692" s="16"/>
      <c r="T692" s="16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</row>
    <row r="693" spans="1:33" ht="15.75">
      <c r="A693" s="16"/>
      <c r="B693" s="16"/>
      <c r="C693" s="16"/>
      <c r="D693" s="16"/>
      <c r="E693" s="16"/>
      <c r="F693" s="16"/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6"/>
      <c r="S693" s="16"/>
      <c r="T693" s="16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</row>
    <row r="694" spans="1:33" ht="15.75">
      <c r="A694" s="16"/>
      <c r="B694" s="16"/>
      <c r="C694" s="16"/>
      <c r="D694" s="16"/>
      <c r="E694" s="16"/>
      <c r="F694" s="16"/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6"/>
      <c r="S694" s="16"/>
      <c r="T694" s="16"/>
      <c r="U694" s="16"/>
      <c r="V694" s="16"/>
      <c r="W694" s="16"/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</row>
    <row r="695" spans="1:33" ht="15.75">
      <c r="A695" s="16"/>
      <c r="B695" s="16"/>
      <c r="C695" s="16"/>
      <c r="D695" s="16"/>
      <c r="E695" s="16"/>
      <c r="F695" s="16"/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6"/>
      <c r="S695" s="16"/>
      <c r="T695" s="16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</row>
    <row r="696" spans="1:33" ht="15.75">
      <c r="A696" s="16"/>
      <c r="B696" s="16"/>
      <c r="C696" s="16"/>
      <c r="D696" s="16"/>
      <c r="E696" s="16"/>
      <c r="F696" s="16"/>
      <c r="G696" s="16"/>
      <c r="H696" s="16"/>
      <c r="I696" s="16"/>
      <c r="J696" s="16"/>
      <c r="K696" s="16"/>
      <c r="L696" s="16"/>
      <c r="M696" s="16"/>
      <c r="N696" s="16"/>
      <c r="O696" s="16"/>
      <c r="P696" s="16"/>
      <c r="Q696" s="16"/>
      <c r="R696" s="16"/>
      <c r="S696" s="16"/>
      <c r="T696" s="16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</row>
    <row r="697" spans="1:33" ht="15.75">
      <c r="A697" s="16"/>
      <c r="B697" s="16"/>
      <c r="C697" s="16"/>
      <c r="D697" s="16"/>
      <c r="E697" s="16"/>
      <c r="F697" s="16"/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6"/>
      <c r="S697" s="16"/>
      <c r="T697" s="16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</row>
    <row r="698" spans="1:33" ht="15.75">
      <c r="A698" s="16"/>
      <c r="B698" s="16"/>
      <c r="C698" s="16"/>
      <c r="D698" s="16"/>
      <c r="E698" s="16"/>
      <c r="F698" s="16"/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6"/>
      <c r="S698" s="16"/>
      <c r="T698" s="16"/>
      <c r="U698" s="16"/>
      <c r="V698" s="16"/>
      <c r="W698" s="16"/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</row>
    <row r="699" spans="1:33" ht="15.75">
      <c r="A699" s="16"/>
      <c r="B699" s="16"/>
      <c r="C699" s="16"/>
      <c r="D699" s="16"/>
      <c r="E699" s="16"/>
      <c r="F699" s="16"/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6"/>
      <c r="S699" s="16"/>
      <c r="T699" s="16"/>
      <c r="U699" s="16"/>
      <c r="V699" s="16"/>
      <c r="W699" s="16"/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</row>
    <row r="700" spans="1:33" ht="15.75">
      <c r="A700" s="16"/>
      <c r="B700" s="16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6"/>
      <c r="S700" s="16"/>
      <c r="T700" s="16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</row>
    <row r="701" spans="1:33" ht="15.75">
      <c r="A701" s="16"/>
      <c r="B701" s="16"/>
      <c r="C701" s="16"/>
      <c r="D701" s="16"/>
      <c r="E701" s="16"/>
      <c r="F701" s="16"/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6"/>
      <c r="S701" s="16"/>
      <c r="T701" s="16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</row>
    <row r="702" spans="1:33" ht="15.75">
      <c r="A702" s="16"/>
      <c r="B702" s="16"/>
      <c r="C702" s="16"/>
      <c r="D702" s="16"/>
      <c r="E702" s="16"/>
      <c r="F702" s="16"/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6"/>
      <c r="S702" s="16"/>
      <c r="T702" s="16"/>
      <c r="U702" s="16"/>
      <c r="V702" s="16"/>
      <c r="W702" s="16"/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</row>
    <row r="703" spans="1:33" ht="15.75">
      <c r="A703" s="16"/>
      <c r="B703" s="16"/>
      <c r="C703" s="16"/>
      <c r="D703" s="16"/>
      <c r="E703" s="16"/>
      <c r="F703" s="16"/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6"/>
      <c r="S703" s="16"/>
      <c r="T703" s="16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</row>
    <row r="704" spans="1:33" ht="15.75">
      <c r="A704" s="16"/>
      <c r="B704" s="16"/>
      <c r="C704" s="16"/>
      <c r="D704" s="16"/>
      <c r="E704" s="16"/>
      <c r="F704" s="16"/>
      <c r="G704" s="16"/>
      <c r="H704" s="16"/>
      <c r="I704" s="16"/>
      <c r="J704" s="16"/>
      <c r="K704" s="16"/>
      <c r="L704" s="16"/>
      <c r="M704" s="16"/>
      <c r="N704" s="16"/>
      <c r="O704" s="16"/>
      <c r="P704" s="16"/>
      <c r="Q704" s="16"/>
      <c r="R704" s="16"/>
      <c r="S704" s="16"/>
      <c r="T704" s="16"/>
      <c r="U704" s="16"/>
      <c r="V704" s="16"/>
      <c r="W704" s="16"/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</row>
    <row r="705" spans="1:33" ht="15.75">
      <c r="A705" s="16"/>
      <c r="B705" s="16"/>
      <c r="C705" s="16"/>
      <c r="D705" s="16"/>
      <c r="E705" s="16"/>
      <c r="F705" s="16"/>
      <c r="G705" s="16"/>
      <c r="H705" s="16"/>
      <c r="I705" s="16"/>
      <c r="J705" s="16"/>
      <c r="K705" s="16"/>
      <c r="L705" s="16"/>
      <c r="M705" s="16"/>
      <c r="N705" s="16"/>
      <c r="O705" s="16"/>
      <c r="P705" s="16"/>
      <c r="Q705" s="16"/>
      <c r="R705" s="16"/>
      <c r="S705" s="16"/>
      <c r="T705" s="16"/>
      <c r="U705" s="16"/>
      <c r="V705" s="16"/>
      <c r="W705" s="16"/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</row>
    <row r="706" spans="1:33" ht="15.75">
      <c r="A706" s="16"/>
      <c r="B706" s="16"/>
      <c r="C706" s="16"/>
      <c r="D706" s="16"/>
      <c r="E706" s="16"/>
      <c r="F706" s="16"/>
      <c r="G706" s="16"/>
      <c r="H706" s="16"/>
      <c r="I706" s="16"/>
      <c r="J706" s="16"/>
      <c r="K706" s="16"/>
      <c r="L706" s="16"/>
      <c r="M706" s="16"/>
      <c r="N706" s="16"/>
      <c r="O706" s="16"/>
      <c r="P706" s="16"/>
      <c r="Q706" s="16"/>
      <c r="R706" s="16"/>
      <c r="S706" s="16"/>
      <c r="T706" s="16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</row>
    <row r="707" spans="1:33" ht="15.75">
      <c r="A707" s="16"/>
      <c r="B707" s="16"/>
      <c r="C707" s="16"/>
      <c r="D707" s="16"/>
      <c r="E707" s="16"/>
      <c r="F707" s="16"/>
      <c r="G707" s="16"/>
      <c r="H707" s="16"/>
      <c r="I707" s="16"/>
      <c r="J707" s="16"/>
      <c r="K707" s="16"/>
      <c r="L707" s="16"/>
      <c r="M707" s="16"/>
      <c r="N707" s="16"/>
      <c r="O707" s="16"/>
      <c r="P707" s="16"/>
      <c r="Q707" s="16"/>
      <c r="R707" s="16"/>
      <c r="S707" s="16"/>
      <c r="T707" s="16"/>
      <c r="U707" s="16"/>
      <c r="V707" s="16"/>
      <c r="W707" s="16"/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</row>
    <row r="708" spans="1:33" ht="15.75">
      <c r="A708" s="16"/>
      <c r="B708" s="16"/>
      <c r="C708" s="16"/>
      <c r="D708" s="16"/>
      <c r="E708" s="16"/>
      <c r="F708" s="16"/>
      <c r="G708" s="16"/>
      <c r="H708" s="16"/>
      <c r="I708" s="16"/>
      <c r="J708" s="16"/>
      <c r="K708" s="16"/>
      <c r="L708" s="16"/>
      <c r="M708" s="16"/>
      <c r="N708" s="16"/>
      <c r="O708" s="16"/>
      <c r="P708" s="16"/>
      <c r="Q708" s="16"/>
      <c r="R708" s="16"/>
      <c r="S708" s="16"/>
      <c r="T708" s="16"/>
      <c r="U708" s="16"/>
      <c r="V708" s="16"/>
      <c r="W708" s="16"/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</row>
    <row r="709" spans="1:33" ht="15.75">
      <c r="A709" s="16"/>
      <c r="B709" s="16"/>
      <c r="C709" s="16"/>
      <c r="D709" s="16"/>
      <c r="E709" s="16"/>
      <c r="F709" s="16"/>
      <c r="G709" s="16"/>
      <c r="H709" s="16"/>
      <c r="I709" s="16"/>
      <c r="J709" s="16"/>
      <c r="K709" s="16"/>
      <c r="L709" s="16"/>
      <c r="M709" s="16"/>
      <c r="N709" s="16"/>
      <c r="O709" s="16"/>
      <c r="P709" s="16"/>
      <c r="Q709" s="16"/>
      <c r="R709" s="16"/>
      <c r="S709" s="16"/>
      <c r="T709" s="16"/>
      <c r="U709" s="16"/>
      <c r="V709" s="16"/>
      <c r="W709" s="16"/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</row>
    <row r="710" spans="1:33" ht="15.75">
      <c r="A710" s="16"/>
      <c r="B710" s="16"/>
      <c r="C710" s="16"/>
      <c r="D710" s="16"/>
      <c r="E710" s="16"/>
      <c r="F710" s="16"/>
      <c r="G710" s="16"/>
      <c r="H710" s="16"/>
      <c r="I710" s="16"/>
      <c r="J710" s="16"/>
      <c r="K710" s="16"/>
      <c r="L710" s="16"/>
      <c r="M710" s="16"/>
      <c r="N710" s="16"/>
      <c r="O710" s="16"/>
      <c r="P710" s="16"/>
      <c r="Q710" s="16"/>
      <c r="R710" s="16"/>
      <c r="S710" s="16"/>
      <c r="T710" s="16"/>
      <c r="U710" s="16"/>
      <c r="V710" s="16"/>
      <c r="W710" s="16"/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</row>
    <row r="711" spans="1:33" ht="15.75">
      <c r="A711" s="16"/>
      <c r="B711" s="16"/>
      <c r="C711" s="16"/>
      <c r="D711" s="16"/>
      <c r="E711" s="16"/>
      <c r="F711" s="16"/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6"/>
      <c r="S711" s="16"/>
      <c r="T711" s="16"/>
      <c r="U711" s="16"/>
      <c r="V711" s="16"/>
      <c r="W711" s="16"/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</row>
    <row r="712" spans="1:33" ht="15.75">
      <c r="A712" s="16"/>
      <c r="B712" s="16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6"/>
      <c r="S712" s="16"/>
      <c r="T712" s="16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</row>
    <row r="713" spans="1:33" ht="15.75">
      <c r="A713" s="16"/>
      <c r="B713" s="16"/>
      <c r="C713" s="16"/>
      <c r="D713" s="16"/>
      <c r="E713" s="16"/>
      <c r="F713" s="16"/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6"/>
      <c r="S713" s="16"/>
      <c r="T713" s="16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</row>
    <row r="714" spans="1:33" ht="15.75">
      <c r="A714" s="16"/>
      <c r="B714" s="16"/>
      <c r="C714" s="16"/>
      <c r="D714" s="16"/>
      <c r="E714" s="16"/>
      <c r="F714" s="16"/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6"/>
      <c r="S714" s="16"/>
      <c r="T714" s="16"/>
      <c r="U714" s="16"/>
      <c r="V714" s="16"/>
      <c r="W714" s="16"/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</row>
    <row r="715" spans="1:33" ht="15.75">
      <c r="A715" s="16"/>
      <c r="B715" s="16"/>
      <c r="C715" s="16"/>
      <c r="D715" s="16"/>
      <c r="E715" s="16"/>
      <c r="F715" s="16"/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6"/>
      <c r="S715" s="16"/>
      <c r="T715" s="16"/>
      <c r="U715" s="16"/>
      <c r="V715" s="16"/>
      <c r="W715" s="16"/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</row>
    <row r="716" spans="1:33" ht="15.75">
      <c r="A716" s="16"/>
      <c r="B716" s="16"/>
      <c r="C716" s="16"/>
      <c r="D716" s="16"/>
      <c r="E716" s="16"/>
      <c r="F716" s="16"/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6"/>
      <c r="S716" s="16"/>
      <c r="T716" s="16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</row>
    <row r="717" spans="1:33" ht="15.75">
      <c r="A717" s="16"/>
      <c r="B717" s="16"/>
      <c r="C717" s="16"/>
      <c r="D717" s="16"/>
      <c r="E717" s="16"/>
      <c r="F717" s="16"/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6"/>
      <c r="S717" s="16"/>
      <c r="T717" s="16"/>
      <c r="U717" s="16"/>
      <c r="V717" s="16"/>
      <c r="W717" s="16"/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</row>
    <row r="718" spans="1:33" ht="15.75">
      <c r="A718" s="16"/>
      <c r="B718" s="16"/>
      <c r="C718" s="16"/>
      <c r="D718" s="16"/>
      <c r="E718" s="16"/>
      <c r="F718" s="16"/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6"/>
      <c r="S718" s="16"/>
      <c r="T718" s="16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</row>
    <row r="719" spans="1:33" ht="15.75">
      <c r="A719" s="16"/>
      <c r="B719" s="16"/>
      <c r="C719" s="16"/>
      <c r="D719" s="16"/>
      <c r="E719" s="16"/>
      <c r="F719" s="16"/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6"/>
      <c r="S719" s="16"/>
      <c r="T719" s="16"/>
      <c r="U719" s="16"/>
      <c r="V719" s="16"/>
      <c r="W719" s="16"/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</row>
    <row r="720" spans="1:33" ht="15.75">
      <c r="A720" s="16"/>
      <c r="B720" s="16"/>
      <c r="C720" s="16"/>
      <c r="D720" s="16"/>
      <c r="E720" s="16"/>
      <c r="F720" s="16"/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6"/>
      <c r="S720" s="16"/>
      <c r="T720" s="16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</row>
    <row r="721" spans="1:33" ht="15.75">
      <c r="A721" s="16"/>
      <c r="B721" s="16"/>
      <c r="C721" s="16"/>
      <c r="D721" s="16"/>
      <c r="E721" s="16"/>
      <c r="F721" s="16"/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6"/>
      <c r="S721" s="16"/>
      <c r="T721" s="16"/>
      <c r="U721" s="16"/>
      <c r="V721" s="16"/>
      <c r="W721" s="16"/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</row>
    <row r="722" spans="1:33" ht="15.75">
      <c r="A722" s="16"/>
      <c r="B722" s="16"/>
      <c r="C722" s="16"/>
      <c r="D722" s="16"/>
      <c r="E722" s="16"/>
      <c r="F722" s="16"/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6"/>
      <c r="S722" s="16"/>
      <c r="T722" s="16"/>
      <c r="U722" s="16"/>
      <c r="V722" s="16"/>
      <c r="W722" s="16"/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</row>
    <row r="723" spans="1:33" ht="15.75">
      <c r="A723" s="16"/>
      <c r="B723" s="16"/>
      <c r="C723" s="16"/>
      <c r="D723" s="16"/>
      <c r="E723" s="16"/>
      <c r="F723" s="16"/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6"/>
      <c r="S723" s="16"/>
      <c r="T723" s="16"/>
      <c r="U723" s="16"/>
      <c r="V723" s="16"/>
      <c r="W723" s="16"/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</row>
    <row r="724" spans="1:33" ht="15.75">
      <c r="A724" s="16"/>
      <c r="B724" s="16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6"/>
      <c r="S724" s="16"/>
      <c r="T724" s="16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</row>
    <row r="725" spans="1:33" ht="15.75">
      <c r="A725" s="16"/>
      <c r="B725" s="16"/>
      <c r="C725" s="16"/>
      <c r="D725" s="16"/>
      <c r="E725" s="16"/>
      <c r="F725" s="16"/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6"/>
      <c r="S725" s="16"/>
      <c r="T725" s="16"/>
      <c r="U725" s="16"/>
      <c r="V725" s="16"/>
      <c r="W725" s="16"/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</row>
    <row r="726" spans="1:33" ht="15.75">
      <c r="A726" s="16"/>
      <c r="B726" s="16"/>
      <c r="C726" s="16"/>
      <c r="D726" s="16"/>
      <c r="E726" s="16"/>
      <c r="F726" s="16"/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6"/>
      <c r="S726" s="16"/>
      <c r="T726" s="16"/>
      <c r="U726" s="16"/>
      <c r="V726" s="16"/>
      <c r="W726" s="16"/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</row>
    <row r="727" spans="1:33" ht="15.75">
      <c r="A727" s="16"/>
      <c r="B727" s="16"/>
      <c r="C727" s="16"/>
      <c r="D727" s="16"/>
      <c r="E727" s="16"/>
      <c r="F727" s="16"/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6"/>
      <c r="S727" s="16"/>
      <c r="T727" s="16"/>
      <c r="U727" s="16"/>
      <c r="V727" s="16"/>
      <c r="W727" s="16"/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</row>
    <row r="728" spans="1:33" ht="15.75">
      <c r="A728" s="16"/>
      <c r="B728" s="16"/>
      <c r="C728" s="16"/>
      <c r="D728" s="16"/>
      <c r="E728" s="16"/>
      <c r="F728" s="16"/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6"/>
      <c r="S728" s="16"/>
      <c r="T728" s="16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</row>
    <row r="729" spans="1:33" ht="15.75">
      <c r="A729" s="16"/>
      <c r="B729" s="16"/>
      <c r="C729" s="16"/>
      <c r="D729" s="16"/>
      <c r="E729" s="16"/>
      <c r="F729" s="16"/>
      <c r="G729" s="16"/>
      <c r="H729" s="16"/>
      <c r="I729" s="16"/>
      <c r="J729" s="16"/>
      <c r="K729" s="16"/>
      <c r="L729" s="16"/>
      <c r="M729" s="16"/>
      <c r="N729" s="16"/>
      <c r="O729" s="16"/>
      <c r="P729" s="16"/>
      <c r="Q729" s="16"/>
      <c r="R729" s="16"/>
      <c r="S729" s="16"/>
      <c r="T729" s="16"/>
      <c r="U729" s="16"/>
      <c r="V729" s="16"/>
      <c r="W729" s="16"/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</row>
    <row r="730" spans="1:33" ht="15.75">
      <c r="A730" s="16"/>
      <c r="B730" s="16"/>
      <c r="C730" s="16"/>
      <c r="D730" s="16"/>
      <c r="E730" s="16"/>
      <c r="F730" s="16"/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6"/>
      <c r="S730" s="16"/>
      <c r="T730" s="16"/>
      <c r="U730" s="16"/>
      <c r="V730" s="16"/>
      <c r="W730" s="16"/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</row>
    <row r="731" spans="1:33" ht="15.75">
      <c r="A731" s="16"/>
      <c r="B731" s="16"/>
      <c r="C731" s="16"/>
      <c r="D731" s="16"/>
      <c r="E731" s="16"/>
      <c r="F731" s="16"/>
      <c r="G731" s="16"/>
      <c r="H731" s="16"/>
      <c r="I731" s="16"/>
      <c r="J731" s="16"/>
      <c r="K731" s="16"/>
      <c r="L731" s="16"/>
      <c r="M731" s="16"/>
      <c r="N731" s="16"/>
      <c r="O731" s="16"/>
      <c r="P731" s="16"/>
      <c r="Q731" s="16"/>
      <c r="R731" s="16"/>
      <c r="S731" s="16"/>
      <c r="T731" s="16"/>
      <c r="U731" s="16"/>
      <c r="V731" s="16"/>
      <c r="W731" s="16"/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</row>
    <row r="732" spans="1:33" ht="15.75">
      <c r="A732" s="16"/>
      <c r="B732" s="16"/>
      <c r="C732" s="16"/>
      <c r="D732" s="16"/>
      <c r="E732" s="16"/>
      <c r="F732" s="16"/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6"/>
      <c r="S732" s="16"/>
      <c r="T732" s="16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</row>
    <row r="733" spans="1:33" ht="15.75">
      <c r="A733" s="16"/>
      <c r="B733" s="16"/>
      <c r="C733" s="16"/>
      <c r="D733" s="16"/>
      <c r="E733" s="16"/>
      <c r="F733" s="16"/>
      <c r="G733" s="16"/>
      <c r="H733" s="16"/>
      <c r="I733" s="16"/>
      <c r="J733" s="16"/>
      <c r="K733" s="16"/>
      <c r="L733" s="16"/>
      <c r="M733" s="16"/>
      <c r="N733" s="16"/>
      <c r="O733" s="16"/>
      <c r="P733" s="16"/>
      <c r="Q733" s="16"/>
      <c r="R733" s="16"/>
      <c r="S733" s="16"/>
      <c r="T733" s="16"/>
      <c r="U733" s="16"/>
      <c r="V733" s="16"/>
      <c r="W733" s="16"/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</row>
    <row r="734" spans="1:33" ht="15.75">
      <c r="A734" s="16"/>
      <c r="B734" s="16"/>
      <c r="C734" s="16"/>
      <c r="D734" s="16"/>
      <c r="E734" s="16"/>
      <c r="F734" s="16"/>
      <c r="G734" s="16"/>
      <c r="H734" s="16"/>
      <c r="I734" s="16"/>
      <c r="J734" s="16"/>
      <c r="K734" s="16"/>
      <c r="L734" s="16"/>
      <c r="M734" s="16"/>
      <c r="N734" s="16"/>
      <c r="O734" s="16"/>
      <c r="P734" s="16"/>
      <c r="Q734" s="16"/>
      <c r="R734" s="16"/>
      <c r="S734" s="16"/>
      <c r="T734" s="16"/>
      <c r="U734" s="16"/>
      <c r="V734" s="16"/>
      <c r="W734" s="16"/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</row>
    <row r="735" spans="1:33" ht="15.75">
      <c r="A735" s="16"/>
      <c r="B735" s="16"/>
      <c r="C735" s="16"/>
      <c r="D735" s="16"/>
      <c r="E735" s="16"/>
      <c r="F735" s="16"/>
      <c r="G735" s="16"/>
      <c r="H735" s="16"/>
      <c r="I735" s="16"/>
      <c r="J735" s="16"/>
      <c r="K735" s="16"/>
      <c r="L735" s="16"/>
      <c r="M735" s="16"/>
      <c r="N735" s="16"/>
      <c r="O735" s="16"/>
      <c r="P735" s="16"/>
      <c r="Q735" s="16"/>
      <c r="R735" s="16"/>
      <c r="S735" s="16"/>
      <c r="T735" s="16"/>
      <c r="U735" s="16"/>
      <c r="V735" s="16"/>
      <c r="W735" s="16"/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</row>
    <row r="736" spans="1:33" ht="15.75">
      <c r="A736" s="16"/>
      <c r="B736" s="16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6"/>
      <c r="N736" s="16"/>
      <c r="O736" s="16"/>
      <c r="P736" s="16"/>
      <c r="Q736" s="16"/>
      <c r="R736" s="16"/>
      <c r="S736" s="16"/>
      <c r="T736" s="16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</row>
    <row r="737" spans="1:33" ht="15.75">
      <c r="A737" s="16"/>
      <c r="B737" s="16"/>
      <c r="C737" s="16"/>
      <c r="D737" s="16"/>
      <c r="E737" s="16"/>
      <c r="F737" s="16"/>
      <c r="G737" s="16"/>
      <c r="H737" s="16"/>
      <c r="I737" s="16"/>
      <c r="J737" s="16"/>
      <c r="K737" s="16"/>
      <c r="L737" s="16"/>
      <c r="M737" s="16"/>
      <c r="N737" s="16"/>
      <c r="O737" s="16"/>
      <c r="P737" s="16"/>
      <c r="Q737" s="16"/>
      <c r="R737" s="16"/>
      <c r="S737" s="16"/>
      <c r="T737" s="16"/>
      <c r="U737" s="16"/>
      <c r="V737" s="16"/>
      <c r="W737" s="16"/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</row>
    <row r="738" spans="1:33" ht="15.75">
      <c r="A738" s="16"/>
      <c r="B738" s="16"/>
      <c r="C738" s="16"/>
      <c r="D738" s="16"/>
      <c r="E738" s="16"/>
      <c r="F738" s="16"/>
      <c r="G738" s="16"/>
      <c r="H738" s="16"/>
      <c r="I738" s="16"/>
      <c r="J738" s="16"/>
      <c r="K738" s="16"/>
      <c r="L738" s="16"/>
      <c r="M738" s="16"/>
      <c r="N738" s="16"/>
      <c r="O738" s="16"/>
      <c r="P738" s="16"/>
      <c r="Q738" s="16"/>
      <c r="R738" s="16"/>
      <c r="S738" s="16"/>
      <c r="T738" s="16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</row>
    <row r="739" spans="1:33" ht="15.75">
      <c r="A739" s="16"/>
      <c r="B739" s="16"/>
      <c r="C739" s="16"/>
      <c r="D739" s="16"/>
      <c r="E739" s="16"/>
      <c r="F739" s="16"/>
      <c r="G739" s="16"/>
      <c r="H739" s="16"/>
      <c r="I739" s="16"/>
      <c r="J739" s="16"/>
      <c r="K739" s="16"/>
      <c r="L739" s="16"/>
      <c r="M739" s="16"/>
      <c r="N739" s="16"/>
      <c r="O739" s="16"/>
      <c r="P739" s="16"/>
      <c r="Q739" s="16"/>
      <c r="R739" s="16"/>
      <c r="S739" s="16"/>
      <c r="T739" s="16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</row>
    <row r="740" spans="1:33" ht="15.75">
      <c r="A740" s="16"/>
      <c r="B740" s="16"/>
      <c r="C740" s="16"/>
      <c r="D740" s="16"/>
      <c r="E740" s="16"/>
      <c r="F740" s="16"/>
      <c r="G740" s="16"/>
      <c r="H740" s="16"/>
      <c r="I740" s="16"/>
      <c r="J740" s="16"/>
      <c r="K740" s="16"/>
      <c r="L740" s="16"/>
      <c r="M740" s="16"/>
      <c r="N740" s="16"/>
      <c r="O740" s="16"/>
      <c r="P740" s="16"/>
      <c r="Q740" s="16"/>
      <c r="R740" s="16"/>
      <c r="S740" s="16"/>
      <c r="T740" s="16"/>
      <c r="U740" s="16"/>
      <c r="V740" s="16"/>
      <c r="W740" s="16"/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</row>
    <row r="741" spans="1:33" ht="15.75">
      <c r="A741" s="16"/>
      <c r="B741" s="16"/>
      <c r="C741" s="16"/>
      <c r="D741" s="16"/>
      <c r="E741" s="16"/>
      <c r="F741" s="16"/>
      <c r="G741" s="16"/>
      <c r="H741" s="16"/>
      <c r="I741" s="16"/>
      <c r="J741" s="16"/>
      <c r="K741" s="16"/>
      <c r="L741" s="16"/>
      <c r="M741" s="16"/>
      <c r="N741" s="16"/>
      <c r="O741" s="16"/>
      <c r="P741" s="16"/>
      <c r="Q741" s="16"/>
      <c r="R741" s="16"/>
      <c r="S741" s="16"/>
      <c r="T741" s="16"/>
      <c r="U741" s="16"/>
      <c r="V741" s="16"/>
      <c r="W741" s="16"/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</row>
    <row r="742" spans="1:33" ht="15.75">
      <c r="A742" s="16"/>
      <c r="B742" s="16"/>
      <c r="C742" s="16"/>
      <c r="D742" s="16"/>
      <c r="E742" s="16"/>
      <c r="F742" s="16"/>
      <c r="G742" s="16"/>
      <c r="H742" s="16"/>
      <c r="I742" s="16"/>
      <c r="J742" s="16"/>
      <c r="K742" s="16"/>
      <c r="L742" s="16"/>
      <c r="M742" s="16"/>
      <c r="N742" s="16"/>
      <c r="O742" s="16"/>
      <c r="P742" s="16"/>
      <c r="Q742" s="16"/>
      <c r="R742" s="16"/>
      <c r="S742" s="16"/>
      <c r="T742" s="16"/>
      <c r="U742" s="16"/>
      <c r="V742" s="16"/>
      <c r="W742" s="16"/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</row>
    <row r="743" spans="1:33" ht="15.75">
      <c r="A743" s="16"/>
      <c r="B743" s="16"/>
      <c r="C743" s="16"/>
      <c r="D743" s="16"/>
      <c r="E743" s="16"/>
      <c r="F743" s="16"/>
      <c r="G743" s="16"/>
      <c r="H743" s="16"/>
      <c r="I743" s="16"/>
      <c r="J743" s="16"/>
      <c r="K743" s="16"/>
      <c r="L743" s="16"/>
      <c r="M743" s="16"/>
      <c r="N743" s="16"/>
      <c r="O743" s="16"/>
      <c r="P743" s="16"/>
      <c r="Q743" s="16"/>
      <c r="R743" s="16"/>
      <c r="S743" s="16"/>
      <c r="T743" s="16"/>
      <c r="U743" s="16"/>
      <c r="V743" s="16"/>
      <c r="W743" s="16"/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</row>
    <row r="744" spans="1:33" ht="15.75">
      <c r="A744" s="16"/>
      <c r="B744" s="16"/>
      <c r="C744" s="16"/>
      <c r="D744" s="16"/>
      <c r="E744" s="16"/>
      <c r="F744" s="16"/>
      <c r="G744" s="16"/>
      <c r="H744" s="16"/>
      <c r="I744" s="16"/>
      <c r="J744" s="16"/>
      <c r="K744" s="16"/>
      <c r="L744" s="16"/>
      <c r="M744" s="16"/>
      <c r="N744" s="16"/>
      <c r="O744" s="16"/>
      <c r="P744" s="16"/>
      <c r="Q744" s="16"/>
      <c r="R744" s="16"/>
      <c r="S744" s="16"/>
      <c r="T744" s="16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</row>
    <row r="745" spans="1:33" ht="15.75">
      <c r="A745" s="16"/>
      <c r="B745" s="16"/>
      <c r="C745" s="16"/>
      <c r="D745" s="16"/>
      <c r="E745" s="16"/>
      <c r="F745" s="16"/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6"/>
      <c r="S745" s="16"/>
      <c r="T745" s="16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</row>
    <row r="746" spans="1:33" ht="15.75">
      <c r="A746" s="16"/>
      <c r="B746" s="16"/>
      <c r="C746" s="16"/>
      <c r="D746" s="16"/>
      <c r="E746" s="16"/>
      <c r="F746" s="16"/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6"/>
      <c r="S746" s="16"/>
      <c r="T746" s="16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</row>
    <row r="747" spans="1:33" ht="15.75">
      <c r="A747" s="16"/>
      <c r="B747" s="16"/>
      <c r="C747" s="16"/>
      <c r="D747" s="16"/>
      <c r="E747" s="16"/>
      <c r="F747" s="16"/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6"/>
      <c r="S747" s="16"/>
      <c r="T747" s="16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</row>
    <row r="748" spans="1:33" ht="15.75">
      <c r="A748" s="16"/>
      <c r="B748" s="16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6"/>
      <c r="S748" s="16"/>
      <c r="T748" s="16"/>
      <c r="U748" s="16"/>
      <c r="V748" s="16"/>
      <c r="W748" s="16"/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</row>
    <row r="749" spans="1:33" ht="15.75">
      <c r="A749" s="16"/>
      <c r="B749" s="16"/>
      <c r="C749" s="16"/>
      <c r="D749" s="16"/>
      <c r="E749" s="16"/>
      <c r="F749" s="16"/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6"/>
      <c r="S749" s="16"/>
      <c r="T749" s="16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</row>
    <row r="750" spans="1:33" ht="15.75">
      <c r="A750" s="16"/>
      <c r="B750" s="16"/>
      <c r="C750" s="16"/>
      <c r="D750" s="16"/>
      <c r="E750" s="16"/>
      <c r="F750" s="16"/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6"/>
      <c r="S750" s="16"/>
      <c r="T750" s="16"/>
      <c r="U750" s="16"/>
      <c r="V750" s="16"/>
      <c r="W750" s="16"/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</row>
    <row r="751" spans="1:33" ht="15.75">
      <c r="A751" s="16"/>
      <c r="B751" s="16"/>
      <c r="C751" s="16"/>
      <c r="D751" s="16"/>
      <c r="E751" s="16"/>
      <c r="F751" s="16"/>
      <c r="G751" s="16"/>
      <c r="H751" s="16"/>
      <c r="I751" s="16"/>
      <c r="J751" s="16"/>
      <c r="K751" s="16"/>
      <c r="L751" s="16"/>
      <c r="M751" s="16"/>
      <c r="N751" s="16"/>
      <c r="O751" s="16"/>
      <c r="P751" s="16"/>
      <c r="Q751" s="16"/>
      <c r="R751" s="16"/>
      <c r="S751" s="16"/>
      <c r="T751" s="16"/>
      <c r="U751" s="16"/>
      <c r="V751" s="16"/>
      <c r="W751" s="16"/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</row>
    <row r="752" spans="1:33" ht="15.75">
      <c r="A752" s="16"/>
      <c r="B752" s="16"/>
      <c r="C752" s="16"/>
      <c r="D752" s="16"/>
      <c r="E752" s="16"/>
      <c r="F752" s="16"/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6"/>
      <c r="S752" s="16"/>
      <c r="T752" s="16"/>
      <c r="U752" s="16"/>
      <c r="V752" s="16"/>
      <c r="W752" s="16"/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</row>
    <row r="753" spans="1:33" ht="15.75">
      <c r="A753" s="16"/>
      <c r="B753" s="16"/>
      <c r="C753" s="16"/>
      <c r="D753" s="16"/>
      <c r="E753" s="16"/>
      <c r="F753" s="16"/>
      <c r="G753" s="16"/>
      <c r="H753" s="16"/>
      <c r="I753" s="16"/>
      <c r="J753" s="16"/>
      <c r="K753" s="16"/>
      <c r="L753" s="16"/>
      <c r="M753" s="16"/>
      <c r="N753" s="16"/>
      <c r="O753" s="16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</row>
    <row r="754" spans="1:33" ht="15.75">
      <c r="A754" s="16"/>
      <c r="B754" s="16"/>
      <c r="C754" s="16"/>
      <c r="D754" s="16"/>
      <c r="E754" s="16"/>
      <c r="F754" s="16"/>
      <c r="G754" s="16"/>
      <c r="H754" s="16"/>
      <c r="I754" s="16"/>
      <c r="J754" s="16"/>
      <c r="K754" s="16"/>
      <c r="L754" s="16"/>
      <c r="M754" s="16"/>
      <c r="N754" s="16"/>
      <c r="O754" s="16"/>
      <c r="P754" s="16"/>
      <c r="Q754" s="16"/>
      <c r="R754" s="16"/>
      <c r="S754" s="16"/>
      <c r="T754" s="16"/>
      <c r="U754" s="16"/>
      <c r="V754" s="16"/>
      <c r="W754" s="16"/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</row>
    <row r="755" spans="1:33" ht="15.75">
      <c r="A755" s="16"/>
      <c r="B755" s="16"/>
      <c r="C755" s="16"/>
      <c r="D755" s="16"/>
      <c r="E755" s="16"/>
      <c r="F755" s="16"/>
      <c r="G755" s="16"/>
      <c r="H755" s="16"/>
      <c r="I755" s="16"/>
      <c r="J755" s="16"/>
      <c r="K755" s="16"/>
      <c r="L755" s="16"/>
      <c r="M755" s="16"/>
      <c r="N755" s="16"/>
      <c r="O755" s="16"/>
      <c r="P755" s="16"/>
      <c r="Q755" s="16"/>
      <c r="R755" s="16"/>
      <c r="S755" s="16"/>
      <c r="T755" s="16"/>
      <c r="U755" s="16"/>
      <c r="V755" s="16"/>
      <c r="W755" s="16"/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</row>
    <row r="756" spans="1:33" ht="15.75">
      <c r="A756" s="16"/>
      <c r="B756" s="16"/>
      <c r="C756" s="16"/>
      <c r="D756" s="16"/>
      <c r="E756" s="16"/>
      <c r="F756" s="16"/>
      <c r="G756" s="16"/>
      <c r="H756" s="16"/>
      <c r="I756" s="16"/>
      <c r="J756" s="16"/>
      <c r="K756" s="16"/>
      <c r="L756" s="16"/>
      <c r="M756" s="16"/>
      <c r="N756" s="16"/>
      <c r="O756" s="16"/>
      <c r="P756" s="16"/>
      <c r="Q756" s="16"/>
      <c r="R756" s="16"/>
      <c r="S756" s="16"/>
      <c r="T756" s="16"/>
      <c r="U756" s="16"/>
      <c r="V756" s="16"/>
      <c r="W756" s="16"/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</row>
    <row r="757" spans="1:33" ht="15.75">
      <c r="A757" s="16"/>
      <c r="B757" s="16"/>
      <c r="C757" s="16"/>
      <c r="D757" s="16"/>
      <c r="E757" s="16"/>
      <c r="F757" s="16"/>
      <c r="G757" s="16"/>
      <c r="H757" s="16"/>
      <c r="I757" s="16"/>
      <c r="J757" s="16"/>
      <c r="K757" s="16"/>
      <c r="L757" s="16"/>
      <c r="M757" s="16"/>
      <c r="N757" s="16"/>
      <c r="O757" s="16"/>
      <c r="P757" s="16"/>
      <c r="Q757" s="16"/>
      <c r="R757" s="16"/>
      <c r="S757" s="16"/>
      <c r="T757" s="16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</row>
    <row r="758" spans="1:33" ht="15.75">
      <c r="A758" s="16"/>
      <c r="B758" s="16"/>
      <c r="C758" s="16"/>
      <c r="D758" s="16"/>
      <c r="E758" s="16"/>
      <c r="F758" s="16"/>
      <c r="G758" s="16"/>
      <c r="H758" s="16"/>
      <c r="I758" s="16"/>
      <c r="J758" s="16"/>
      <c r="K758" s="16"/>
      <c r="L758" s="16"/>
      <c r="M758" s="16"/>
      <c r="N758" s="16"/>
      <c r="O758" s="16"/>
      <c r="P758" s="16"/>
      <c r="Q758" s="16"/>
      <c r="R758" s="16"/>
      <c r="S758" s="16"/>
      <c r="T758" s="16"/>
      <c r="U758" s="16"/>
      <c r="V758" s="16"/>
      <c r="W758" s="16"/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</row>
    <row r="759" spans="1:33" ht="15.75">
      <c r="A759" s="16"/>
      <c r="B759" s="16"/>
      <c r="C759" s="16"/>
      <c r="D759" s="16"/>
      <c r="E759" s="16"/>
      <c r="F759" s="16"/>
      <c r="G759" s="16"/>
      <c r="H759" s="16"/>
      <c r="I759" s="16"/>
      <c r="J759" s="16"/>
      <c r="K759" s="16"/>
      <c r="L759" s="16"/>
      <c r="M759" s="16"/>
      <c r="N759" s="16"/>
      <c r="O759" s="16"/>
      <c r="P759" s="16"/>
      <c r="Q759" s="16"/>
      <c r="R759" s="16"/>
      <c r="S759" s="16"/>
      <c r="T759" s="16"/>
      <c r="U759" s="16"/>
      <c r="V759" s="16"/>
      <c r="W759" s="16"/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</row>
    <row r="760" spans="1:33" ht="15.75">
      <c r="A760" s="16"/>
      <c r="B760" s="16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6"/>
      <c r="N760" s="16"/>
      <c r="O760" s="16"/>
      <c r="P760" s="16"/>
      <c r="Q760" s="16"/>
      <c r="R760" s="16"/>
      <c r="S760" s="16"/>
      <c r="T760" s="16"/>
      <c r="U760" s="16"/>
      <c r="V760" s="16"/>
      <c r="W760" s="16"/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</row>
    <row r="761" spans="1:33" ht="15.75">
      <c r="A761" s="16"/>
      <c r="B761" s="16"/>
      <c r="C761" s="16"/>
      <c r="D761" s="16"/>
      <c r="E761" s="16"/>
      <c r="F761" s="16"/>
      <c r="G761" s="16"/>
      <c r="H761" s="16"/>
      <c r="I761" s="16"/>
      <c r="J761" s="16"/>
      <c r="K761" s="16"/>
      <c r="L761" s="16"/>
      <c r="M761" s="16"/>
      <c r="N761" s="16"/>
      <c r="O761" s="16"/>
      <c r="P761" s="16"/>
      <c r="Q761" s="16"/>
      <c r="R761" s="16"/>
      <c r="S761" s="16"/>
      <c r="T761" s="16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</row>
    <row r="762" spans="1:33" ht="15.75">
      <c r="A762" s="16"/>
      <c r="B762" s="16"/>
      <c r="C762" s="16"/>
      <c r="D762" s="16"/>
      <c r="E762" s="16"/>
      <c r="F762" s="16"/>
      <c r="G762" s="16"/>
      <c r="H762" s="16"/>
      <c r="I762" s="16"/>
      <c r="J762" s="16"/>
      <c r="K762" s="16"/>
      <c r="L762" s="16"/>
      <c r="M762" s="16"/>
      <c r="N762" s="16"/>
      <c r="O762" s="16"/>
      <c r="P762" s="16"/>
      <c r="Q762" s="16"/>
      <c r="R762" s="16"/>
      <c r="S762" s="16"/>
      <c r="T762" s="16"/>
      <c r="U762" s="16"/>
      <c r="V762" s="16"/>
      <c r="W762" s="16"/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</row>
    <row r="763" spans="1:33" ht="15.75">
      <c r="A763" s="16"/>
      <c r="B763" s="16"/>
      <c r="C763" s="16"/>
      <c r="D763" s="16"/>
      <c r="E763" s="16"/>
      <c r="F763" s="16"/>
      <c r="G763" s="16"/>
      <c r="H763" s="16"/>
      <c r="I763" s="16"/>
      <c r="J763" s="16"/>
      <c r="K763" s="16"/>
      <c r="L763" s="16"/>
      <c r="M763" s="16"/>
      <c r="N763" s="16"/>
      <c r="O763" s="16"/>
      <c r="P763" s="16"/>
      <c r="Q763" s="16"/>
      <c r="R763" s="16"/>
      <c r="S763" s="16"/>
      <c r="T763" s="16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</row>
    <row r="764" spans="1:33" ht="15.75">
      <c r="A764" s="16"/>
      <c r="B764" s="16"/>
      <c r="C764" s="16"/>
      <c r="D764" s="16"/>
      <c r="E764" s="16"/>
      <c r="F764" s="16"/>
      <c r="G764" s="16"/>
      <c r="H764" s="16"/>
      <c r="I764" s="16"/>
      <c r="J764" s="16"/>
      <c r="K764" s="16"/>
      <c r="L764" s="16"/>
      <c r="M764" s="16"/>
      <c r="N764" s="16"/>
      <c r="O764" s="16"/>
      <c r="P764" s="16"/>
      <c r="Q764" s="16"/>
      <c r="R764" s="16"/>
      <c r="S764" s="16"/>
      <c r="T764" s="16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</row>
    <row r="765" spans="1:33" ht="15.75">
      <c r="A765" s="16"/>
      <c r="B765" s="16"/>
      <c r="C765" s="16"/>
      <c r="D765" s="16"/>
      <c r="E765" s="16"/>
      <c r="F765" s="16"/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6"/>
      <c r="S765" s="16"/>
      <c r="T765" s="16"/>
      <c r="U765" s="16"/>
      <c r="V765" s="16"/>
      <c r="W765" s="16"/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</row>
    <row r="766" spans="1:33" ht="15.75">
      <c r="A766" s="16"/>
      <c r="B766" s="16"/>
      <c r="C766" s="16"/>
      <c r="D766" s="16"/>
      <c r="E766" s="16"/>
      <c r="F766" s="16"/>
      <c r="G766" s="16"/>
      <c r="H766" s="16"/>
      <c r="I766" s="16"/>
      <c r="J766" s="16"/>
      <c r="K766" s="16"/>
      <c r="L766" s="16"/>
      <c r="M766" s="16"/>
      <c r="N766" s="16"/>
      <c r="O766" s="16"/>
      <c r="P766" s="16"/>
      <c r="Q766" s="16"/>
      <c r="R766" s="16"/>
      <c r="S766" s="16"/>
      <c r="T766" s="16"/>
      <c r="U766" s="16"/>
      <c r="V766" s="16"/>
      <c r="W766" s="16"/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</row>
    <row r="767" spans="1:33" ht="15.75">
      <c r="A767" s="16"/>
      <c r="B767" s="16"/>
      <c r="C767" s="16"/>
      <c r="D767" s="16"/>
      <c r="E767" s="16"/>
      <c r="F767" s="16"/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6"/>
      <c r="S767" s="16"/>
      <c r="T767" s="16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</row>
    <row r="768" spans="1:33" ht="15.75">
      <c r="A768" s="16"/>
      <c r="B768" s="16"/>
      <c r="C768" s="16"/>
      <c r="D768" s="16"/>
      <c r="E768" s="16"/>
      <c r="F768" s="16"/>
      <c r="G768" s="16"/>
      <c r="H768" s="16"/>
      <c r="I768" s="16"/>
      <c r="J768" s="16"/>
      <c r="K768" s="16"/>
      <c r="L768" s="16"/>
      <c r="M768" s="16"/>
      <c r="N768" s="16"/>
      <c r="O768" s="16"/>
      <c r="P768" s="16"/>
      <c r="Q768" s="16"/>
      <c r="R768" s="16"/>
      <c r="S768" s="16"/>
      <c r="T768" s="16"/>
      <c r="U768" s="16"/>
      <c r="V768" s="16"/>
      <c r="W768" s="16"/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</row>
    <row r="769" spans="1:33" ht="15.75">
      <c r="A769" s="16"/>
      <c r="B769" s="16"/>
      <c r="C769" s="16"/>
      <c r="D769" s="16"/>
      <c r="E769" s="16"/>
      <c r="F769" s="16"/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6"/>
      <c r="S769" s="16"/>
      <c r="T769" s="16"/>
      <c r="U769" s="16"/>
      <c r="V769" s="16"/>
      <c r="W769" s="16"/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</row>
    <row r="770" spans="1:33" ht="15.75">
      <c r="A770" s="16"/>
      <c r="B770" s="16"/>
      <c r="C770" s="16"/>
      <c r="D770" s="16"/>
      <c r="E770" s="16"/>
      <c r="F770" s="16"/>
      <c r="G770" s="16"/>
      <c r="H770" s="16"/>
      <c r="I770" s="16"/>
      <c r="J770" s="16"/>
      <c r="K770" s="16"/>
      <c r="L770" s="16"/>
      <c r="M770" s="16"/>
      <c r="N770" s="16"/>
      <c r="O770" s="16"/>
      <c r="P770" s="16"/>
      <c r="Q770" s="16"/>
      <c r="R770" s="16"/>
      <c r="S770" s="16"/>
      <c r="T770" s="16"/>
      <c r="U770" s="16"/>
      <c r="V770" s="16"/>
      <c r="W770" s="16"/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</row>
    <row r="771" spans="1:33" ht="15.75">
      <c r="A771" s="16"/>
      <c r="B771" s="16"/>
      <c r="C771" s="16"/>
      <c r="D771" s="16"/>
      <c r="E771" s="16"/>
      <c r="F771" s="16"/>
      <c r="G771" s="16"/>
      <c r="H771" s="16"/>
      <c r="I771" s="16"/>
      <c r="J771" s="16"/>
      <c r="K771" s="16"/>
      <c r="L771" s="16"/>
      <c r="M771" s="16"/>
      <c r="N771" s="16"/>
      <c r="O771" s="16"/>
      <c r="P771" s="16"/>
      <c r="Q771" s="16"/>
      <c r="R771" s="16"/>
      <c r="S771" s="16"/>
      <c r="T771" s="16"/>
      <c r="U771" s="16"/>
      <c r="V771" s="16"/>
      <c r="W771" s="16"/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</row>
    <row r="772" spans="1:33" ht="15.75">
      <c r="A772" s="16"/>
      <c r="B772" s="16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6"/>
      <c r="N772" s="16"/>
      <c r="O772" s="16"/>
      <c r="P772" s="16"/>
      <c r="Q772" s="16"/>
      <c r="R772" s="16"/>
      <c r="S772" s="16"/>
      <c r="T772" s="16"/>
      <c r="U772" s="16"/>
      <c r="V772" s="16"/>
      <c r="W772" s="16"/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</row>
    <row r="773" spans="1:33" ht="15.75">
      <c r="A773" s="16"/>
      <c r="B773" s="16"/>
      <c r="C773" s="16"/>
      <c r="D773" s="16"/>
      <c r="E773" s="16"/>
      <c r="F773" s="16"/>
      <c r="G773" s="16"/>
      <c r="H773" s="16"/>
      <c r="I773" s="16"/>
      <c r="J773" s="16"/>
      <c r="K773" s="16"/>
      <c r="L773" s="16"/>
      <c r="M773" s="16"/>
      <c r="N773" s="16"/>
      <c r="O773" s="16"/>
      <c r="P773" s="16"/>
      <c r="Q773" s="16"/>
      <c r="R773" s="16"/>
      <c r="S773" s="16"/>
      <c r="T773" s="16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</row>
    <row r="774" spans="1:33" ht="15.75">
      <c r="A774" s="16"/>
      <c r="B774" s="16"/>
      <c r="C774" s="16"/>
      <c r="D774" s="16"/>
      <c r="E774" s="16"/>
      <c r="F774" s="16"/>
      <c r="G774" s="16"/>
      <c r="H774" s="16"/>
      <c r="I774" s="16"/>
      <c r="J774" s="16"/>
      <c r="K774" s="16"/>
      <c r="L774" s="16"/>
      <c r="M774" s="16"/>
      <c r="N774" s="16"/>
      <c r="O774" s="16"/>
      <c r="P774" s="16"/>
      <c r="Q774" s="16"/>
      <c r="R774" s="16"/>
      <c r="S774" s="16"/>
      <c r="T774" s="16"/>
      <c r="U774" s="16"/>
      <c r="V774" s="16"/>
      <c r="W774" s="16"/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</row>
    <row r="775" spans="1:33" ht="15.75">
      <c r="A775" s="16"/>
      <c r="B775" s="16"/>
      <c r="C775" s="16"/>
      <c r="D775" s="16"/>
      <c r="E775" s="16"/>
      <c r="F775" s="16"/>
      <c r="G775" s="16"/>
      <c r="H775" s="16"/>
      <c r="I775" s="16"/>
      <c r="J775" s="16"/>
      <c r="K775" s="16"/>
      <c r="L775" s="16"/>
      <c r="M775" s="16"/>
      <c r="N775" s="16"/>
      <c r="O775" s="16"/>
      <c r="P775" s="16"/>
      <c r="Q775" s="16"/>
      <c r="R775" s="16"/>
      <c r="S775" s="16"/>
      <c r="T775" s="16"/>
      <c r="U775" s="16"/>
      <c r="V775" s="16"/>
      <c r="W775" s="16"/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</row>
    <row r="776" spans="1:33" ht="15.75">
      <c r="A776" s="16"/>
      <c r="B776" s="16"/>
      <c r="C776" s="16"/>
      <c r="D776" s="16"/>
      <c r="E776" s="16"/>
      <c r="F776" s="16"/>
      <c r="G776" s="16"/>
      <c r="H776" s="16"/>
      <c r="I776" s="16"/>
      <c r="J776" s="16"/>
      <c r="K776" s="16"/>
      <c r="L776" s="16"/>
      <c r="M776" s="16"/>
      <c r="N776" s="16"/>
      <c r="O776" s="16"/>
      <c r="P776" s="16"/>
      <c r="Q776" s="16"/>
      <c r="R776" s="16"/>
      <c r="S776" s="16"/>
      <c r="T776" s="16"/>
      <c r="U776" s="16"/>
      <c r="V776" s="16"/>
      <c r="W776" s="16"/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</row>
    <row r="777" spans="1:33" ht="15.75">
      <c r="A777" s="16"/>
      <c r="B777" s="16"/>
      <c r="C777" s="16"/>
      <c r="D777" s="16"/>
      <c r="E777" s="16"/>
      <c r="F777" s="16"/>
      <c r="G777" s="16"/>
      <c r="H777" s="16"/>
      <c r="I777" s="16"/>
      <c r="J777" s="16"/>
      <c r="K777" s="16"/>
      <c r="L777" s="16"/>
      <c r="M777" s="16"/>
      <c r="N777" s="16"/>
      <c r="O777" s="16"/>
      <c r="P777" s="16"/>
      <c r="Q777" s="16"/>
      <c r="R777" s="16"/>
      <c r="S777" s="16"/>
      <c r="T777" s="16"/>
      <c r="U777" s="16"/>
      <c r="V777" s="16"/>
      <c r="W777" s="16"/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</row>
    <row r="778" spans="1:33" ht="15.75">
      <c r="A778" s="16"/>
      <c r="B778" s="16"/>
      <c r="C778" s="16"/>
      <c r="D778" s="16"/>
      <c r="E778" s="16"/>
      <c r="F778" s="16"/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6"/>
      <c r="S778" s="16"/>
      <c r="T778" s="16"/>
      <c r="U778" s="16"/>
      <c r="V778" s="16"/>
      <c r="W778" s="16"/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</row>
    <row r="779" spans="1:33" ht="15.75">
      <c r="A779" s="16"/>
      <c r="B779" s="16"/>
      <c r="C779" s="16"/>
      <c r="D779" s="16"/>
      <c r="E779" s="16"/>
      <c r="F779" s="16"/>
      <c r="G779" s="16"/>
      <c r="H779" s="16"/>
      <c r="I779" s="16"/>
      <c r="J779" s="16"/>
      <c r="K779" s="16"/>
      <c r="L779" s="16"/>
      <c r="M779" s="16"/>
      <c r="N779" s="16"/>
      <c r="O779" s="16"/>
      <c r="P779" s="16"/>
      <c r="Q779" s="16"/>
      <c r="R779" s="16"/>
      <c r="S779" s="16"/>
      <c r="T779" s="16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</row>
    <row r="780" spans="1:33" ht="15.75">
      <c r="A780" s="16"/>
      <c r="B780" s="16"/>
      <c r="C780" s="16"/>
      <c r="D780" s="16"/>
      <c r="E780" s="16"/>
      <c r="F780" s="16"/>
      <c r="G780" s="16"/>
      <c r="H780" s="16"/>
      <c r="I780" s="16"/>
      <c r="J780" s="16"/>
      <c r="K780" s="16"/>
      <c r="L780" s="16"/>
      <c r="M780" s="16"/>
      <c r="N780" s="16"/>
      <c r="O780" s="16"/>
      <c r="P780" s="16"/>
      <c r="Q780" s="16"/>
      <c r="R780" s="16"/>
      <c r="S780" s="16"/>
      <c r="T780" s="16"/>
      <c r="U780" s="16"/>
      <c r="V780" s="16"/>
      <c r="W780" s="16"/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</row>
    <row r="781" spans="1:33" ht="15.75">
      <c r="A781" s="16"/>
      <c r="B781" s="16"/>
      <c r="C781" s="16"/>
      <c r="D781" s="16"/>
      <c r="E781" s="16"/>
      <c r="F781" s="16"/>
      <c r="G781" s="16"/>
      <c r="H781" s="16"/>
      <c r="I781" s="16"/>
      <c r="J781" s="16"/>
      <c r="K781" s="16"/>
      <c r="L781" s="16"/>
      <c r="M781" s="16"/>
      <c r="N781" s="16"/>
      <c r="O781" s="16"/>
      <c r="P781" s="16"/>
      <c r="Q781" s="16"/>
      <c r="R781" s="16"/>
      <c r="S781" s="16"/>
      <c r="T781" s="16"/>
      <c r="U781" s="16"/>
      <c r="V781" s="16"/>
      <c r="W781" s="16"/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</row>
    <row r="782" spans="1:33" ht="15.75">
      <c r="A782" s="16"/>
      <c r="B782" s="16"/>
      <c r="C782" s="16"/>
      <c r="D782" s="16"/>
      <c r="E782" s="16"/>
      <c r="F782" s="16"/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6"/>
      <c r="S782" s="16"/>
      <c r="T782" s="16"/>
      <c r="U782" s="16"/>
      <c r="V782" s="16"/>
      <c r="W782" s="16"/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</row>
    <row r="783" spans="1:33" ht="15.75">
      <c r="A783" s="16"/>
      <c r="B783" s="16"/>
      <c r="C783" s="16"/>
      <c r="D783" s="16"/>
      <c r="E783" s="16"/>
      <c r="F783" s="16"/>
      <c r="G783" s="16"/>
      <c r="H783" s="16"/>
      <c r="I783" s="16"/>
      <c r="J783" s="16"/>
      <c r="K783" s="16"/>
      <c r="L783" s="16"/>
      <c r="M783" s="16"/>
      <c r="N783" s="16"/>
      <c r="O783" s="16"/>
      <c r="P783" s="16"/>
      <c r="Q783" s="16"/>
      <c r="R783" s="16"/>
      <c r="S783" s="16"/>
      <c r="T783" s="16"/>
      <c r="U783" s="16"/>
      <c r="V783" s="16"/>
      <c r="W783" s="16"/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</row>
    <row r="784" spans="1:33" ht="15.75">
      <c r="A784" s="16"/>
      <c r="B784" s="16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6"/>
      <c r="S784" s="16"/>
      <c r="T784" s="16"/>
      <c r="U784" s="16"/>
      <c r="V784" s="16"/>
      <c r="W784" s="16"/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</row>
    <row r="785" spans="1:33" ht="15.75">
      <c r="A785" s="16"/>
      <c r="B785" s="16"/>
      <c r="C785" s="16"/>
      <c r="D785" s="16"/>
      <c r="E785" s="16"/>
      <c r="F785" s="16"/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6"/>
      <c r="S785" s="16"/>
      <c r="T785" s="16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</row>
    <row r="786" spans="1:33" ht="15.75">
      <c r="A786" s="16"/>
      <c r="B786" s="16"/>
      <c r="C786" s="16"/>
      <c r="D786" s="16"/>
      <c r="E786" s="16"/>
      <c r="F786" s="16"/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6"/>
      <c r="S786" s="16"/>
      <c r="T786" s="16"/>
      <c r="U786" s="16"/>
      <c r="V786" s="16"/>
      <c r="W786" s="16"/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</row>
    <row r="787" spans="1:33" ht="15.75">
      <c r="A787" s="16"/>
      <c r="B787" s="16"/>
      <c r="C787" s="16"/>
      <c r="D787" s="16"/>
      <c r="E787" s="16"/>
      <c r="F787" s="16"/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6"/>
      <c r="S787" s="16"/>
      <c r="T787" s="16"/>
      <c r="U787" s="16"/>
      <c r="V787" s="16"/>
      <c r="W787" s="16"/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</row>
    <row r="788" spans="1:33" ht="15.75">
      <c r="A788" s="16"/>
      <c r="B788" s="16"/>
      <c r="C788" s="16"/>
      <c r="D788" s="16"/>
      <c r="E788" s="16"/>
      <c r="F788" s="16"/>
      <c r="G788" s="16"/>
      <c r="H788" s="16"/>
      <c r="I788" s="16"/>
      <c r="J788" s="16"/>
      <c r="K788" s="16"/>
      <c r="L788" s="16"/>
      <c r="M788" s="16"/>
      <c r="N788" s="16"/>
      <c r="O788" s="16"/>
      <c r="P788" s="16"/>
      <c r="Q788" s="16"/>
      <c r="R788" s="16"/>
      <c r="S788" s="16"/>
      <c r="T788" s="16"/>
      <c r="U788" s="16"/>
      <c r="V788" s="16"/>
      <c r="W788" s="16"/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</row>
    <row r="789" spans="1:33" ht="15.75">
      <c r="A789" s="16"/>
      <c r="B789" s="16"/>
      <c r="C789" s="16"/>
      <c r="D789" s="16"/>
      <c r="E789" s="16"/>
      <c r="F789" s="16"/>
      <c r="G789" s="16"/>
      <c r="H789" s="16"/>
      <c r="I789" s="16"/>
      <c r="J789" s="16"/>
      <c r="K789" s="16"/>
      <c r="L789" s="16"/>
      <c r="M789" s="16"/>
      <c r="N789" s="16"/>
      <c r="O789" s="16"/>
      <c r="P789" s="16"/>
      <c r="Q789" s="16"/>
      <c r="R789" s="16"/>
      <c r="S789" s="16"/>
      <c r="T789" s="16"/>
      <c r="U789" s="16"/>
      <c r="V789" s="16"/>
      <c r="W789" s="16"/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</row>
    <row r="790" spans="1:33" ht="15.75">
      <c r="A790" s="16"/>
      <c r="B790" s="16"/>
      <c r="C790" s="16"/>
      <c r="D790" s="16"/>
      <c r="E790" s="16"/>
      <c r="F790" s="16"/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6"/>
      <c r="S790" s="16"/>
      <c r="T790" s="16"/>
      <c r="U790" s="16"/>
      <c r="V790" s="16"/>
      <c r="W790" s="16"/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</row>
    <row r="791" spans="1:33" ht="15.75">
      <c r="A791" s="16"/>
      <c r="B791" s="16"/>
      <c r="C791" s="16"/>
      <c r="D791" s="16"/>
      <c r="E791" s="16"/>
      <c r="F791" s="16"/>
      <c r="G791" s="16"/>
      <c r="H791" s="16"/>
      <c r="I791" s="16"/>
      <c r="J791" s="16"/>
      <c r="K791" s="16"/>
      <c r="L791" s="16"/>
      <c r="M791" s="16"/>
      <c r="N791" s="16"/>
      <c r="O791" s="16"/>
      <c r="P791" s="16"/>
      <c r="Q791" s="16"/>
      <c r="R791" s="16"/>
      <c r="S791" s="16"/>
      <c r="T791" s="16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</row>
    <row r="792" spans="1:33" ht="15.75">
      <c r="A792" s="16"/>
      <c r="B792" s="16"/>
      <c r="C792" s="16"/>
      <c r="D792" s="16"/>
      <c r="E792" s="16"/>
      <c r="F792" s="16"/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6"/>
      <c r="S792" s="16"/>
      <c r="T792" s="16"/>
      <c r="U792" s="16"/>
      <c r="V792" s="16"/>
      <c r="W792" s="16"/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</row>
    <row r="793" spans="1:33" ht="15.75">
      <c r="A793" s="16"/>
      <c r="B793" s="16"/>
      <c r="C793" s="16"/>
      <c r="D793" s="16"/>
      <c r="E793" s="16"/>
      <c r="F793" s="16"/>
      <c r="G793" s="16"/>
      <c r="H793" s="16"/>
      <c r="I793" s="16"/>
      <c r="J793" s="16"/>
      <c r="K793" s="16"/>
      <c r="L793" s="16"/>
      <c r="M793" s="16"/>
      <c r="N793" s="16"/>
      <c r="O793" s="16"/>
      <c r="P793" s="16"/>
      <c r="Q793" s="16"/>
      <c r="R793" s="16"/>
      <c r="S793" s="16"/>
      <c r="T793" s="16"/>
      <c r="U793" s="16"/>
      <c r="V793" s="16"/>
      <c r="W793" s="16"/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</row>
    <row r="794" spans="1:33" ht="15.75">
      <c r="A794" s="16"/>
      <c r="B794" s="16"/>
      <c r="C794" s="16"/>
      <c r="D794" s="16"/>
      <c r="E794" s="16"/>
      <c r="F794" s="16"/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6"/>
      <c r="S794" s="16"/>
      <c r="T794" s="16"/>
      <c r="U794" s="16"/>
      <c r="V794" s="16"/>
      <c r="W794" s="16"/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</row>
    <row r="795" spans="1:33" ht="15.75">
      <c r="A795" s="16"/>
      <c r="B795" s="16"/>
      <c r="C795" s="16"/>
      <c r="D795" s="16"/>
      <c r="E795" s="16"/>
      <c r="F795" s="16"/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6"/>
      <c r="S795" s="16"/>
      <c r="T795" s="16"/>
      <c r="U795" s="16"/>
      <c r="V795" s="16"/>
      <c r="W795" s="16"/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</row>
    <row r="796" spans="1:33" ht="15.75">
      <c r="A796" s="16"/>
      <c r="B796" s="16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6"/>
      <c r="N796" s="16"/>
      <c r="O796" s="16"/>
      <c r="P796" s="16"/>
      <c r="Q796" s="16"/>
      <c r="R796" s="16"/>
      <c r="S796" s="16"/>
      <c r="T796" s="16"/>
      <c r="U796" s="16"/>
      <c r="V796" s="16"/>
      <c r="W796" s="16"/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</row>
    <row r="797" spans="1:33" ht="15.75">
      <c r="A797" s="16"/>
      <c r="B797" s="16"/>
      <c r="C797" s="16"/>
      <c r="D797" s="16"/>
      <c r="E797" s="16"/>
      <c r="F797" s="16"/>
      <c r="G797" s="16"/>
      <c r="H797" s="16"/>
      <c r="I797" s="16"/>
      <c r="J797" s="16"/>
      <c r="K797" s="16"/>
      <c r="L797" s="16"/>
      <c r="M797" s="16"/>
      <c r="N797" s="16"/>
      <c r="O797" s="16"/>
      <c r="P797" s="16"/>
      <c r="Q797" s="16"/>
      <c r="R797" s="16"/>
      <c r="S797" s="16"/>
      <c r="T797" s="16"/>
      <c r="U797" s="16"/>
      <c r="V797" s="16"/>
      <c r="W797" s="16"/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</row>
    <row r="798" spans="1:33" ht="15.75">
      <c r="A798" s="16"/>
      <c r="B798" s="16"/>
      <c r="C798" s="16"/>
      <c r="D798" s="16"/>
      <c r="E798" s="16"/>
      <c r="F798" s="16"/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6"/>
      <c r="S798" s="16"/>
      <c r="T798" s="16"/>
      <c r="U798" s="16"/>
      <c r="V798" s="16"/>
      <c r="W798" s="16"/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</row>
    <row r="799" spans="1:33" ht="15.75">
      <c r="A799" s="16"/>
      <c r="B799" s="16"/>
      <c r="C799" s="16"/>
      <c r="D799" s="16"/>
      <c r="E799" s="16"/>
      <c r="F799" s="16"/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6"/>
      <c r="S799" s="16"/>
      <c r="T799" s="16"/>
      <c r="U799" s="16"/>
      <c r="V799" s="16"/>
      <c r="W799" s="16"/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</row>
    <row r="800" spans="1:33" ht="15.75">
      <c r="A800" s="16"/>
      <c r="B800" s="16"/>
      <c r="C800" s="16"/>
      <c r="D800" s="16"/>
      <c r="E800" s="16"/>
      <c r="F800" s="16"/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6"/>
      <c r="S800" s="16"/>
      <c r="T800" s="16"/>
      <c r="U800" s="16"/>
      <c r="V800" s="16"/>
      <c r="W800" s="16"/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</row>
    <row r="801" spans="1:33" ht="15.75">
      <c r="A801" s="16"/>
      <c r="B801" s="16"/>
      <c r="C801" s="16"/>
      <c r="D801" s="16"/>
      <c r="E801" s="16"/>
      <c r="F801" s="16"/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6"/>
      <c r="S801" s="16"/>
      <c r="T801" s="16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</row>
    <row r="802" spans="1:33" ht="15.75">
      <c r="A802" s="16"/>
      <c r="B802" s="16"/>
      <c r="C802" s="16"/>
      <c r="D802" s="16"/>
      <c r="E802" s="16"/>
      <c r="F802" s="16"/>
      <c r="G802" s="16"/>
      <c r="H802" s="16"/>
      <c r="I802" s="16"/>
      <c r="J802" s="16"/>
      <c r="K802" s="16"/>
      <c r="L802" s="16"/>
      <c r="M802" s="16"/>
      <c r="N802" s="16"/>
      <c r="O802" s="16"/>
      <c r="P802" s="16"/>
      <c r="Q802" s="16"/>
      <c r="R802" s="16"/>
      <c r="S802" s="16"/>
      <c r="T802" s="16"/>
      <c r="U802" s="16"/>
      <c r="V802" s="16"/>
      <c r="W802" s="16"/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</row>
    <row r="803" spans="1:33" ht="15.75">
      <c r="A803" s="16"/>
      <c r="B803" s="16"/>
      <c r="C803" s="16"/>
      <c r="D803" s="16"/>
      <c r="E803" s="16"/>
      <c r="F803" s="16"/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6"/>
      <c r="S803" s="16"/>
      <c r="T803" s="16"/>
      <c r="U803" s="16"/>
      <c r="V803" s="16"/>
      <c r="W803" s="16"/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</row>
    <row r="804" spans="1:33" ht="15.75">
      <c r="A804" s="16"/>
      <c r="B804" s="16"/>
      <c r="C804" s="16"/>
      <c r="D804" s="16"/>
      <c r="E804" s="16"/>
      <c r="F804" s="16"/>
      <c r="G804" s="16"/>
      <c r="H804" s="16"/>
      <c r="I804" s="16"/>
      <c r="J804" s="16"/>
      <c r="K804" s="16"/>
      <c r="L804" s="16"/>
      <c r="M804" s="16"/>
      <c r="N804" s="16"/>
      <c r="O804" s="16"/>
      <c r="P804" s="16"/>
      <c r="Q804" s="16"/>
      <c r="R804" s="16"/>
      <c r="S804" s="16"/>
      <c r="T804" s="16"/>
      <c r="U804" s="16"/>
      <c r="V804" s="16"/>
      <c r="W804" s="16"/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</row>
    <row r="805" spans="1:33" ht="15.75">
      <c r="A805" s="16"/>
      <c r="B805" s="16"/>
      <c r="C805" s="16"/>
      <c r="D805" s="16"/>
      <c r="E805" s="16"/>
      <c r="F805" s="16"/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6"/>
      <c r="S805" s="16"/>
      <c r="T805" s="16"/>
      <c r="U805" s="16"/>
      <c r="V805" s="16"/>
      <c r="W805" s="16"/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</row>
    <row r="806" spans="1:33" ht="15.75">
      <c r="A806" s="16"/>
      <c r="B806" s="16"/>
      <c r="C806" s="16"/>
      <c r="D806" s="16"/>
      <c r="E806" s="16"/>
      <c r="F806" s="16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</row>
    <row r="807" spans="1:33" ht="15.75">
      <c r="A807" s="16"/>
      <c r="B807" s="16"/>
      <c r="C807" s="16"/>
      <c r="D807" s="16"/>
      <c r="E807" s="16"/>
      <c r="F807" s="16"/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6"/>
      <c r="S807" s="16"/>
      <c r="T807" s="16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</row>
    <row r="808" spans="1:33" ht="15.75">
      <c r="A808" s="16"/>
      <c r="B808" s="16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6"/>
      <c r="S808" s="16"/>
      <c r="T808" s="16"/>
      <c r="U808" s="16"/>
      <c r="V808" s="16"/>
      <c r="W808" s="16"/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</row>
    <row r="809" spans="1:33" ht="15.75">
      <c r="A809" s="16"/>
      <c r="B809" s="16"/>
      <c r="C809" s="16"/>
      <c r="D809" s="16"/>
      <c r="E809" s="16"/>
      <c r="F809" s="16"/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6"/>
      <c r="S809" s="16"/>
      <c r="T809" s="16"/>
      <c r="U809" s="16"/>
      <c r="V809" s="16"/>
      <c r="W809" s="16"/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</row>
    <row r="810" spans="1:33" ht="15.75">
      <c r="A810" s="16"/>
      <c r="B810" s="16"/>
      <c r="C810" s="16"/>
      <c r="D810" s="16"/>
      <c r="E810" s="16"/>
      <c r="F810" s="16"/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6"/>
      <c r="S810" s="16"/>
      <c r="T810" s="16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</row>
    <row r="811" spans="1:33" ht="15.75">
      <c r="A811" s="16"/>
      <c r="B811" s="16"/>
      <c r="C811" s="16"/>
      <c r="D811" s="16"/>
      <c r="E811" s="16"/>
      <c r="F811" s="16"/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6"/>
      <c r="S811" s="16"/>
      <c r="T811" s="16"/>
      <c r="U811" s="16"/>
      <c r="V811" s="16"/>
      <c r="W811" s="16"/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</row>
    <row r="812" spans="1:33" ht="15.75">
      <c r="A812" s="16"/>
      <c r="B812" s="16"/>
      <c r="C812" s="16"/>
      <c r="D812" s="16"/>
      <c r="E812" s="16"/>
      <c r="F812" s="16"/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6"/>
      <c r="S812" s="16"/>
      <c r="T812" s="16"/>
      <c r="U812" s="16"/>
      <c r="V812" s="16"/>
      <c r="W812" s="16"/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</row>
    <row r="813" spans="1:33" ht="15.75">
      <c r="A813" s="16"/>
      <c r="B813" s="16"/>
      <c r="C813" s="16"/>
      <c r="D813" s="16"/>
      <c r="E813" s="16"/>
      <c r="F813" s="16"/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6"/>
      <c r="S813" s="16"/>
      <c r="T813" s="16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</row>
    <row r="814" spans="1:33" ht="15.75">
      <c r="A814" s="16"/>
      <c r="B814" s="16"/>
      <c r="C814" s="16"/>
      <c r="D814" s="16"/>
      <c r="E814" s="16"/>
      <c r="F814" s="16"/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6"/>
      <c r="S814" s="16"/>
      <c r="T814" s="16"/>
      <c r="U814" s="16"/>
      <c r="V814" s="16"/>
      <c r="W814" s="16"/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</row>
    <row r="815" spans="1:33" ht="15.75">
      <c r="A815" s="16"/>
      <c r="B815" s="16"/>
      <c r="C815" s="16"/>
      <c r="D815" s="16"/>
      <c r="E815" s="16"/>
      <c r="F815" s="16"/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6"/>
      <c r="S815" s="16"/>
      <c r="T815" s="16"/>
      <c r="U815" s="16"/>
      <c r="V815" s="16"/>
      <c r="W815" s="16"/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</row>
    <row r="816" spans="1:33" ht="15.75">
      <c r="A816" s="16"/>
      <c r="B816" s="16"/>
      <c r="C816" s="16"/>
      <c r="D816" s="16"/>
      <c r="E816" s="16"/>
      <c r="F816" s="16"/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6"/>
      <c r="S816" s="16"/>
      <c r="T816" s="16"/>
      <c r="U816" s="16"/>
      <c r="V816" s="16"/>
      <c r="W816" s="16"/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</row>
    <row r="817" spans="1:33" ht="15.75">
      <c r="A817" s="16"/>
      <c r="B817" s="16"/>
      <c r="C817" s="16"/>
      <c r="D817" s="16"/>
      <c r="E817" s="16"/>
      <c r="F817" s="16"/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6"/>
      <c r="S817" s="16"/>
      <c r="T817" s="16"/>
      <c r="U817" s="16"/>
      <c r="V817" s="16"/>
      <c r="W817" s="16"/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</row>
    <row r="818" spans="1:33" ht="15.75">
      <c r="A818" s="16"/>
      <c r="B818" s="16"/>
      <c r="C818" s="16"/>
      <c r="D818" s="16"/>
      <c r="E818" s="16"/>
      <c r="F818" s="16"/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6"/>
      <c r="S818" s="16"/>
      <c r="T818" s="16"/>
      <c r="U818" s="16"/>
      <c r="V818" s="16"/>
      <c r="W818" s="16"/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</row>
    <row r="819" spans="1:33" ht="15.75">
      <c r="A819" s="16"/>
      <c r="B819" s="16"/>
      <c r="C819" s="16"/>
      <c r="D819" s="16"/>
      <c r="E819" s="16"/>
      <c r="F819" s="16"/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6"/>
      <c r="S819" s="16"/>
      <c r="T819" s="16"/>
      <c r="U819" s="16"/>
      <c r="V819" s="16"/>
      <c r="W819" s="16"/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</row>
    <row r="820" spans="1:33" ht="15.75">
      <c r="A820" s="16"/>
      <c r="B820" s="16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6"/>
      <c r="N820" s="16"/>
      <c r="O820" s="16"/>
      <c r="P820" s="16"/>
      <c r="Q820" s="16"/>
      <c r="R820" s="16"/>
      <c r="S820" s="16"/>
      <c r="T820" s="16"/>
      <c r="U820" s="16"/>
      <c r="V820" s="16"/>
      <c r="W820" s="16"/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</row>
    <row r="821" spans="1:33" ht="15.75">
      <c r="A821" s="16"/>
      <c r="B821" s="16"/>
      <c r="C821" s="16"/>
      <c r="D821" s="16"/>
      <c r="E821" s="16"/>
      <c r="F821" s="16"/>
      <c r="G821" s="16"/>
      <c r="H821" s="16"/>
      <c r="I821" s="16"/>
      <c r="J821" s="16"/>
      <c r="K821" s="16"/>
      <c r="L821" s="16"/>
      <c r="M821" s="16"/>
      <c r="N821" s="16"/>
      <c r="O821" s="16"/>
      <c r="P821" s="16"/>
      <c r="Q821" s="16"/>
      <c r="R821" s="16"/>
      <c r="S821" s="16"/>
      <c r="T821" s="16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</row>
    <row r="822" spans="1:33" ht="15.75">
      <c r="A822" s="16"/>
      <c r="B822" s="16"/>
      <c r="C822" s="16"/>
      <c r="D822" s="16"/>
      <c r="E822" s="16"/>
      <c r="F822" s="16"/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6"/>
      <c r="S822" s="16"/>
      <c r="T822" s="16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</row>
    <row r="823" spans="1:33" ht="15.75">
      <c r="A823" s="16"/>
      <c r="B823" s="16"/>
      <c r="C823" s="16"/>
      <c r="D823" s="16"/>
      <c r="E823" s="16"/>
      <c r="F823" s="16"/>
      <c r="G823" s="16"/>
      <c r="H823" s="16"/>
      <c r="I823" s="16"/>
      <c r="J823" s="16"/>
      <c r="K823" s="16"/>
      <c r="L823" s="16"/>
      <c r="M823" s="16"/>
      <c r="N823" s="16"/>
      <c r="O823" s="16"/>
      <c r="P823" s="16"/>
      <c r="Q823" s="16"/>
      <c r="R823" s="16"/>
      <c r="S823" s="16"/>
      <c r="T823" s="16"/>
      <c r="U823" s="16"/>
      <c r="V823" s="16"/>
      <c r="W823" s="16"/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</row>
    <row r="824" spans="1:33" ht="15.75">
      <c r="A824" s="16"/>
      <c r="B824" s="16"/>
      <c r="C824" s="16"/>
      <c r="D824" s="16"/>
      <c r="E824" s="16"/>
      <c r="F824" s="16"/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6"/>
      <c r="S824" s="16"/>
      <c r="T824" s="16"/>
      <c r="U824" s="16"/>
      <c r="V824" s="16"/>
      <c r="W824" s="16"/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</row>
    <row r="825" spans="1:33" ht="15.75">
      <c r="A825" s="16"/>
      <c r="B825" s="16"/>
      <c r="C825" s="16"/>
      <c r="D825" s="16"/>
      <c r="E825" s="16"/>
      <c r="F825" s="16"/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6"/>
      <c r="S825" s="16"/>
      <c r="T825" s="16"/>
      <c r="U825" s="16"/>
      <c r="V825" s="16"/>
      <c r="W825" s="16"/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</row>
    <row r="826" spans="1:33" ht="15.75">
      <c r="A826" s="16"/>
      <c r="B826" s="16"/>
      <c r="C826" s="16"/>
      <c r="D826" s="16"/>
      <c r="E826" s="16"/>
      <c r="F826" s="16"/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6"/>
      <c r="S826" s="16"/>
      <c r="T826" s="16"/>
      <c r="U826" s="16"/>
      <c r="V826" s="16"/>
      <c r="W826" s="16"/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</row>
    <row r="827" spans="1:33" ht="15.75">
      <c r="A827" s="16"/>
      <c r="B827" s="16"/>
      <c r="C827" s="16"/>
      <c r="D827" s="16"/>
      <c r="E827" s="16"/>
      <c r="F827" s="16"/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6"/>
      <c r="S827" s="16"/>
      <c r="T827" s="16"/>
      <c r="U827" s="16"/>
      <c r="V827" s="16"/>
      <c r="W827" s="16"/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</row>
    <row r="828" spans="1:33" ht="15.75">
      <c r="A828" s="16"/>
      <c r="B828" s="16"/>
      <c r="C828" s="16"/>
      <c r="D828" s="16"/>
      <c r="E828" s="16"/>
      <c r="F828" s="16"/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6"/>
      <c r="S828" s="16"/>
      <c r="T828" s="16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</row>
    <row r="829" spans="1:33" ht="15.75">
      <c r="A829" s="16"/>
      <c r="B829" s="16"/>
      <c r="C829" s="16"/>
      <c r="D829" s="16"/>
      <c r="E829" s="16"/>
      <c r="F829" s="16"/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6"/>
      <c r="S829" s="16"/>
      <c r="T829" s="16"/>
      <c r="U829" s="16"/>
      <c r="V829" s="16"/>
      <c r="W829" s="16"/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</row>
    <row r="830" spans="1:33" ht="15.75">
      <c r="A830" s="16"/>
      <c r="B830" s="16"/>
      <c r="C830" s="16"/>
      <c r="D830" s="16"/>
      <c r="E830" s="16"/>
      <c r="F830" s="16"/>
      <c r="G830" s="16"/>
      <c r="H830" s="16"/>
      <c r="I830" s="16"/>
      <c r="J830" s="16"/>
      <c r="K830" s="16"/>
      <c r="L830" s="16"/>
      <c r="M830" s="16"/>
      <c r="N830" s="16"/>
      <c r="O830" s="16"/>
      <c r="P830" s="16"/>
      <c r="Q830" s="16"/>
      <c r="R830" s="16"/>
      <c r="S830" s="16"/>
      <c r="T830" s="16"/>
      <c r="U830" s="16"/>
      <c r="V830" s="16"/>
      <c r="W830" s="16"/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</row>
    <row r="831" spans="1:33" ht="15.75">
      <c r="A831" s="16"/>
      <c r="B831" s="16"/>
      <c r="C831" s="16"/>
      <c r="D831" s="16"/>
      <c r="E831" s="16"/>
      <c r="F831" s="16"/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6"/>
      <c r="S831" s="16"/>
      <c r="T831" s="16"/>
      <c r="U831" s="16"/>
      <c r="V831" s="16"/>
      <c r="W831" s="16"/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</row>
    <row r="832" spans="1:33" ht="15.75">
      <c r="A832" s="16"/>
      <c r="B832" s="16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6"/>
      <c r="N832" s="16"/>
      <c r="O832" s="16"/>
      <c r="P832" s="16"/>
      <c r="Q832" s="16"/>
      <c r="R832" s="16"/>
      <c r="S832" s="16"/>
      <c r="T832" s="16"/>
      <c r="U832" s="16"/>
      <c r="V832" s="16"/>
      <c r="W832" s="16"/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</row>
    <row r="833" spans="1:33" ht="15.75">
      <c r="A833" s="16"/>
      <c r="B833" s="16"/>
      <c r="C833" s="16"/>
      <c r="D833" s="16"/>
      <c r="E833" s="16"/>
      <c r="F833" s="16"/>
      <c r="G833" s="16"/>
      <c r="H833" s="16"/>
      <c r="I833" s="16"/>
      <c r="J833" s="16"/>
      <c r="K833" s="16"/>
      <c r="L833" s="16"/>
      <c r="M833" s="16"/>
      <c r="N833" s="16"/>
      <c r="O833" s="16"/>
      <c r="P833" s="16"/>
      <c r="Q833" s="16"/>
      <c r="R833" s="16"/>
      <c r="S833" s="16"/>
      <c r="T833" s="16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</row>
    <row r="834" spans="1:33" ht="15.75">
      <c r="A834" s="16"/>
      <c r="B834" s="16"/>
      <c r="C834" s="16"/>
      <c r="D834" s="16"/>
      <c r="E834" s="16"/>
      <c r="F834" s="16"/>
      <c r="G834" s="16"/>
      <c r="H834" s="16"/>
      <c r="I834" s="16"/>
      <c r="J834" s="16"/>
      <c r="K834" s="16"/>
      <c r="L834" s="16"/>
      <c r="M834" s="16"/>
      <c r="N834" s="16"/>
      <c r="O834" s="16"/>
      <c r="P834" s="16"/>
      <c r="Q834" s="16"/>
      <c r="R834" s="16"/>
      <c r="S834" s="16"/>
      <c r="T834" s="16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</row>
    <row r="835" spans="1:33" ht="15.75">
      <c r="A835" s="16"/>
      <c r="B835" s="16"/>
      <c r="C835" s="16"/>
      <c r="D835" s="16"/>
      <c r="E835" s="16"/>
      <c r="F835" s="16"/>
      <c r="G835" s="16"/>
      <c r="H835" s="16"/>
      <c r="I835" s="16"/>
      <c r="J835" s="16"/>
      <c r="K835" s="16"/>
      <c r="L835" s="16"/>
      <c r="M835" s="16"/>
      <c r="N835" s="16"/>
      <c r="O835" s="16"/>
      <c r="P835" s="16"/>
      <c r="Q835" s="16"/>
      <c r="R835" s="16"/>
      <c r="S835" s="16"/>
      <c r="T835" s="16"/>
      <c r="U835" s="16"/>
      <c r="V835" s="16"/>
      <c r="W835" s="16"/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</row>
    <row r="836" spans="1:33" ht="15.75">
      <c r="A836" s="16"/>
      <c r="B836" s="16"/>
      <c r="C836" s="16"/>
      <c r="D836" s="16"/>
      <c r="E836" s="16"/>
      <c r="F836" s="16"/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6"/>
      <c r="S836" s="16"/>
      <c r="T836" s="16"/>
      <c r="U836" s="16"/>
      <c r="V836" s="16"/>
      <c r="W836" s="16"/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</row>
    <row r="837" spans="1:33" ht="15.75">
      <c r="A837" s="16"/>
      <c r="B837" s="16"/>
      <c r="C837" s="16"/>
      <c r="D837" s="16"/>
      <c r="E837" s="16"/>
      <c r="F837" s="16"/>
      <c r="G837" s="16"/>
      <c r="H837" s="16"/>
      <c r="I837" s="16"/>
      <c r="J837" s="16"/>
      <c r="K837" s="16"/>
      <c r="L837" s="16"/>
      <c r="M837" s="16"/>
      <c r="N837" s="16"/>
      <c r="O837" s="16"/>
      <c r="P837" s="16"/>
      <c r="Q837" s="16"/>
      <c r="R837" s="16"/>
      <c r="S837" s="16"/>
      <c r="T837" s="16"/>
      <c r="U837" s="16"/>
      <c r="V837" s="16"/>
      <c r="W837" s="16"/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</row>
    <row r="838" spans="1:33" ht="15.75">
      <c r="A838" s="16"/>
      <c r="B838" s="16"/>
      <c r="C838" s="16"/>
      <c r="D838" s="16"/>
      <c r="E838" s="16"/>
      <c r="F838" s="16"/>
      <c r="G838" s="16"/>
      <c r="H838" s="16"/>
      <c r="I838" s="16"/>
      <c r="J838" s="16"/>
      <c r="K838" s="16"/>
      <c r="L838" s="16"/>
      <c r="M838" s="16"/>
      <c r="N838" s="16"/>
      <c r="O838" s="16"/>
      <c r="P838" s="16"/>
      <c r="Q838" s="16"/>
      <c r="R838" s="16"/>
      <c r="S838" s="16"/>
      <c r="T838" s="16"/>
      <c r="U838" s="16"/>
      <c r="V838" s="16"/>
      <c r="W838" s="16"/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</row>
    <row r="839" spans="1:33" ht="15.75">
      <c r="A839" s="16"/>
      <c r="B839" s="16"/>
      <c r="C839" s="16"/>
      <c r="D839" s="16"/>
      <c r="E839" s="16"/>
      <c r="F839" s="16"/>
      <c r="G839" s="16"/>
      <c r="H839" s="16"/>
      <c r="I839" s="16"/>
      <c r="J839" s="16"/>
      <c r="K839" s="16"/>
      <c r="L839" s="16"/>
      <c r="M839" s="16"/>
      <c r="N839" s="16"/>
      <c r="O839" s="16"/>
      <c r="P839" s="16"/>
      <c r="Q839" s="16"/>
      <c r="R839" s="16"/>
      <c r="S839" s="16"/>
      <c r="T839" s="16"/>
      <c r="U839" s="16"/>
      <c r="V839" s="16"/>
      <c r="W839" s="16"/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</row>
    <row r="840" spans="1:33" ht="15.75">
      <c r="A840" s="16"/>
      <c r="B840" s="16"/>
      <c r="C840" s="16"/>
      <c r="D840" s="16"/>
      <c r="E840" s="16"/>
      <c r="F840" s="16"/>
      <c r="G840" s="16"/>
      <c r="H840" s="16"/>
      <c r="I840" s="16"/>
      <c r="J840" s="16"/>
      <c r="K840" s="16"/>
      <c r="L840" s="16"/>
      <c r="M840" s="16"/>
      <c r="N840" s="16"/>
      <c r="O840" s="16"/>
      <c r="P840" s="16"/>
      <c r="Q840" s="16"/>
      <c r="R840" s="16"/>
      <c r="S840" s="16"/>
      <c r="T840" s="16"/>
      <c r="U840" s="16"/>
      <c r="V840" s="16"/>
      <c r="W840" s="16"/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</row>
    <row r="841" spans="1:33" ht="15.75">
      <c r="A841" s="16"/>
      <c r="B841" s="16"/>
      <c r="C841" s="16"/>
      <c r="D841" s="16"/>
      <c r="E841" s="16"/>
      <c r="F841" s="16"/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6"/>
      <c r="S841" s="16"/>
      <c r="T841" s="16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</row>
    <row r="842" spans="1:33" ht="15.75">
      <c r="A842" s="16"/>
      <c r="B842" s="16"/>
      <c r="C842" s="16"/>
      <c r="D842" s="16"/>
      <c r="E842" s="16"/>
      <c r="F842" s="16"/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6"/>
      <c r="S842" s="16"/>
      <c r="T842" s="16"/>
      <c r="U842" s="16"/>
      <c r="V842" s="16"/>
      <c r="W842" s="16"/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</row>
    <row r="843" spans="1:33" ht="15.75">
      <c r="A843" s="16"/>
      <c r="B843" s="16"/>
      <c r="C843" s="16"/>
      <c r="D843" s="16"/>
      <c r="E843" s="16"/>
      <c r="F843" s="16"/>
      <c r="G843" s="16"/>
      <c r="H843" s="16"/>
      <c r="I843" s="16"/>
      <c r="J843" s="16"/>
      <c r="K843" s="16"/>
      <c r="L843" s="16"/>
      <c r="M843" s="16"/>
      <c r="N843" s="16"/>
      <c r="O843" s="16"/>
      <c r="P843" s="16"/>
      <c r="Q843" s="16"/>
      <c r="R843" s="16"/>
      <c r="S843" s="16"/>
      <c r="T843" s="16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</row>
    <row r="844" spans="1:33" ht="15.75">
      <c r="A844" s="16"/>
      <c r="B844" s="16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6"/>
      <c r="N844" s="16"/>
      <c r="O844" s="16"/>
      <c r="P844" s="16"/>
      <c r="Q844" s="16"/>
      <c r="R844" s="16"/>
      <c r="S844" s="16"/>
      <c r="T844" s="16"/>
      <c r="U844" s="16"/>
      <c r="V844" s="16"/>
      <c r="W844" s="16"/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</row>
    <row r="845" spans="1:33" ht="15.75">
      <c r="A845" s="16"/>
      <c r="B845" s="16"/>
      <c r="C845" s="16"/>
      <c r="D845" s="16"/>
      <c r="E845" s="16"/>
      <c r="F845" s="16"/>
      <c r="G845" s="16"/>
      <c r="H845" s="16"/>
      <c r="I845" s="16"/>
      <c r="J845" s="16"/>
      <c r="K845" s="16"/>
      <c r="L845" s="16"/>
      <c r="M845" s="16"/>
      <c r="N845" s="16"/>
      <c r="O845" s="16"/>
      <c r="P845" s="16"/>
      <c r="Q845" s="16"/>
      <c r="R845" s="16"/>
      <c r="S845" s="16"/>
      <c r="T845" s="16"/>
      <c r="U845" s="16"/>
      <c r="V845" s="16"/>
      <c r="W845" s="16"/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</row>
    <row r="846" spans="1:33" ht="15.75">
      <c r="A846" s="16"/>
      <c r="B846" s="16"/>
      <c r="C846" s="16"/>
      <c r="D846" s="16"/>
      <c r="E846" s="16"/>
      <c r="F846" s="16"/>
      <c r="G846" s="16"/>
      <c r="H846" s="16"/>
      <c r="I846" s="16"/>
      <c r="J846" s="16"/>
      <c r="K846" s="16"/>
      <c r="L846" s="16"/>
      <c r="M846" s="16"/>
      <c r="N846" s="16"/>
      <c r="O846" s="16"/>
      <c r="P846" s="16"/>
      <c r="Q846" s="16"/>
      <c r="R846" s="16"/>
      <c r="S846" s="16"/>
      <c r="T846" s="16"/>
      <c r="U846" s="16"/>
      <c r="V846" s="16"/>
      <c r="W846" s="16"/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</row>
    <row r="847" spans="1:33" ht="15.75">
      <c r="A847" s="16"/>
      <c r="B847" s="16"/>
      <c r="C847" s="16"/>
      <c r="D847" s="16"/>
      <c r="E847" s="16"/>
      <c r="F847" s="16"/>
      <c r="G847" s="16"/>
      <c r="H847" s="16"/>
      <c r="I847" s="16"/>
      <c r="J847" s="16"/>
      <c r="K847" s="16"/>
      <c r="L847" s="16"/>
      <c r="M847" s="16"/>
      <c r="N847" s="16"/>
      <c r="O847" s="16"/>
      <c r="P847" s="16"/>
      <c r="Q847" s="16"/>
      <c r="R847" s="16"/>
      <c r="S847" s="16"/>
      <c r="T847" s="16"/>
      <c r="U847" s="16"/>
      <c r="V847" s="16"/>
      <c r="W847" s="16"/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</row>
    <row r="848" spans="1:33" ht="15.75">
      <c r="A848" s="16"/>
      <c r="B848" s="16"/>
      <c r="C848" s="16"/>
      <c r="D848" s="16"/>
      <c r="E848" s="16"/>
      <c r="F848" s="16"/>
      <c r="G848" s="16"/>
      <c r="H848" s="16"/>
      <c r="I848" s="16"/>
      <c r="J848" s="16"/>
      <c r="K848" s="16"/>
      <c r="L848" s="16"/>
      <c r="M848" s="16"/>
      <c r="N848" s="16"/>
      <c r="O848" s="16"/>
      <c r="P848" s="16"/>
      <c r="Q848" s="16"/>
      <c r="R848" s="16"/>
      <c r="S848" s="16"/>
      <c r="T848" s="16"/>
      <c r="U848" s="16"/>
      <c r="V848" s="16"/>
      <c r="W848" s="16"/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</row>
    <row r="849" spans="1:33" ht="15.75">
      <c r="A849" s="16"/>
      <c r="B849" s="16"/>
      <c r="C849" s="16"/>
      <c r="D849" s="16"/>
      <c r="E849" s="16"/>
      <c r="F849" s="16"/>
      <c r="G849" s="16"/>
      <c r="H849" s="16"/>
      <c r="I849" s="16"/>
      <c r="J849" s="16"/>
      <c r="K849" s="16"/>
      <c r="L849" s="16"/>
      <c r="M849" s="16"/>
      <c r="N849" s="16"/>
      <c r="O849" s="16"/>
      <c r="P849" s="16"/>
      <c r="Q849" s="16"/>
      <c r="R849" s="16"/>
      <c r="S849" s="16"/>
      <c r="T849" s="16"/>
      <c r="U849" s="16"/>
      <c r="V849" s="16"/>
      <c r="W849" s="16"/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</row>
    <row r="850" spans="1:33" ht="15.75">
      <c r="A850" s="16"/>
      <c r="B850" s="16"/>
      <c r="C850" s="16"/>
      <c r="D850" s="16"/>
      <c r="E850" s="16"/>
      <c r="F850" s="16"/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6"/>
      <c r="S850" s="16"/>
      <c r="T850" s="16"/>
      <c r="U850" s="16"/>
      <c r="V850" s="16"/>
      <c r="W850" s="16"/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</row>
    <row r="851" spans="1:33" ht="15.75">
      <c r="A851" s="16"/>
      <c r="B851" s="16"/>
      <c r="C851" s="16"/>
      <c r="D851" s="16"/>
      <c r="E851" s="16"/>
      <c r="F851" s="16"/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6"/>
      <c r="S851" s="16"/>
      <c r="T851" s="16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</row>
    <row r="852" spans="1:33" ht="15.75">
      <c r="A852" s="16"/>
      <c r="B852" s="16"/>
      <c r="C852" s="16"/>
      <c r="D852" s="16"/>
      <c r="E852" s="16"/>
      <c r="F852" s="16"/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6"/>
      <c r="S852" s="16"/>
      <c r="T852" s="16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</row>
    <row r="853" spans="1:33" ht="15.75">
      <c r="A853" s="16"/>
      <c r="B853" s="16"/>
      <c r="C853" s="16"/>
      <c r="D853" s="16"/>
      <c r="E853" s="16"/>
      <c r="F853" s="16"/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6"/>
      <c r="S853" s="16"/>
      <c r="T853" s="16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</row>
    <row r="854" spans="1:33" ht="15.75">
      <c r="A854" s="16"/>
      <c r="B854" s="16"/>
      <c r="C854" s="16"/>
      <c r="D854" s="16"/>
      <c r="E854" s="16"/>
      <c r="F854" s="16"/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6"/>
      <c r="S854" s="16"/>
      <c r="T854" s="16"/>
      <c r="U854" s="16"/>
      <c r="V854" s="16"/>
      <c r="W854" s="16"/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</row>
    <row r="855" spans="1:33" ht="15.75">
      <c r="A855" s="16"/>
      <c r="B855" s="16"/>
      <c r="C855" s="16"/>
      <c r="D855" s="16"/>
      <c r="E855" s="16"/>
      <c r="F855" s="16"/>
      <c r="G855" s="16"/>
      <c r="H855" s="16"/>
      <c r="I855" s="16"/>
      <c r="J855" s="16"/>
      <c r="K855" s="16"/>
      <c r="L855" s="16"/>
      <c r="M855" s="16"/>
      <c r="N855" s="16"/>
      <c r="O855" s="16"/>
      <c r="P855" s="16"/>
      <c r="Q855" s="16"/>
      <c r="R855" s="16"/>
      <c r="S855" s="16"/>
      <c r="T855" s="16"/>
      <c r="U855" s="16"/>
      <c r="V855" s="16"/>
      <c r="W855" s="16"/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</row>
    <row r="856" spans="1:33" ht="15.75">
      <c r="A856" s="16"/>
      <c r="B856" s="16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6"/>
      <c r="S856" s="16"/>
      <c r="T856" s="16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</row>
    <row r="857" spans="1:33" ht="15.75">
      <c r="A857" s="16"/>
      <c r="B857" s="16"/>
      <c r="C857" s="16"/>
      <c r="D857" s="16"/>
      <c r="E857" s="16"/>
      <c r="F857" s="16"/>
      <c r="G857" s="16"/>
      <c r="H857" s="16"/>
      <c r="I857" s="16"/>
      <c r="J857" s="16"/>
      <c r="K857" s="16"/>
      <c r="L857" s="16"/>
      <c r="M857" s="16"/>
      <c r="N857" s="16"/>
      <c r="O857" s="16"/>
      <c r="P857" s="16"/>
      <c r="Q857" s="16"/>
      <c r="R857" s="16"/>
      <c r="S857" s="16"/>
      <c r="T857" s="16"/>
      <c r="U857" s="16"/>
      <c r="V857" s="16"/>
      <c r="W857" s="16"/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</row>
    <row r="858" spans="1:33" ht="15.75">
      <c r="A858" s="16"/>
      <c r="B858" s="16"/>
      <c r="C858" s="16"/>
      <c r="D858" s="16"/>
      <c r="E858" s="16"/>
      <c r="F858" s="16"/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</row>
    <row r="859" spans="1:33" ht="15.75">
      <c r="A859" s="16"/>
      <c r="B859" s="16"/>
      <c r="C859" s="16"/>
      <c r="D859" s="16"/>
      <c r="E859" s="16"/>
      <c r="F859" s="16"/>
      <c r="G859" s="16"/>
      <c r="H859" s="16"/>
      <c r="I859" s="16"/>
      <c r="J859" s="16"/>
      <c r="K859" s="16"/>
      <c r="L859" s="16"/>
      <c r="M859" s="16"/>
      <c r="N859" s="16"/>
      <c r="O859" s="16"/>
      <c r="P859" s="16"/>
      <c r="Q859" s="16"/>
      <c r="R859" s="16"/>
      <c r="S859" s="16"/>
      <c r="T859" s="16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</row>
    <row r="860" spans="1:33" ht="15.75">
      <c r="A860" s="16"/>
      <c r="B860" s="16"/>
      <c r="C860" s="16"/>
      <c r="D860" s="16"/>
      <c r="E860" s="16"/>
      <c r="F860" s="16"/>
      <c r="G860" s="16"/>
      <c r="H860" s="16"/>
      <c r="I860" s="16"/>
      <c r="J860" s="16"/>
      <c r="K860" s="16"/>
      <c r="L860" s="16"/>
      <c r="M860" s="16"/>
      <c r="N860" s="16"/>
      <c r="O860" s="16"/>
      <c r="P860" s="16"/>
      <c r="Q860" s="16"/>
      <c r="R860" s="16"/>
      <c r="S860" s="16"/>
      <c r="T860" s="16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</row>
    <row r="861" spans="1:33" ht="15.75">
      <c r="A861" s="16"/>
      <c r="B861" s="16"/>
      <c r="C861" s="16"/>
      <c r="D861" s="16"/>
      <c r="E861" s="16"/>
      <c r="F861" s="16"/>
      <c r="G861" s="16"/>
      <c r="H861" s="16"/>
      <c r="I861" s="16"/>
      <c r="J861" s="16"/>
      <c r="K861" s="16"/>
      <c r="L861" s="16"/>
      <c r="M861" s="16"/>
      <c r="N861" s="16"/>
      <c r="O861" s="16"/>
      <c r="P861" s="16"/>
      <c r="Q861" s="16"/>
      <c r="R861" s="16"/>
      <c r="S861" s="16"/>
      <c r="T861" s="16"/>
      <c r="U861" s="16"/>
      <c r="V861" s="16"/>
      <c r="W861" s="16"/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</row>
    <row r="862" spans="1:33" ht="15.75">
      <c r="A862" s="16"/>
      <c r="B862" s="16"/>
      <c r="C862" s="16"/>
      <c r="D862" s="16"/>
      <c r="E862" s="16"/>
      <c r="F862" s="16"/>
      <c r="G862" s="16"/>
      <c r="H862" s="16"/>
      <c r="I862" s="16"/>
      <c r="J862" s="16"/>
      <c r="K862" s="16"/>
      <c r="L862" s="16"/>
      <c r="M862" s="16"/>
      <c r="N862" s="16"/>
      <c r="O862" s="16"/>
      <c r="P862" s="16"/>
      <c r="Q862" s="16"/>
      <c r="R862" s="16"/>
      <c r="S862" s="16"/>
      <c r="T862" s="16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</row>
    <row r="863" spans="1:33" ht="15.75">
      <c r="A863" s="16"/>
      <c r="B863" s="16"/>
      <c r="C863" s="16"/>
      <c r="D863" s="16"/>
      <c r="E863" s="16"/>
      <c r="F863" s="16"/>
      <c r="G863" s="16"/>
      <c r="H863" s="16"/>
      <c r="I863" s="16"/>
      <c r="J863" s="16"/>
      <c r="K863" s="16"/>
      <c r="L863" s="16"/>
      <c r="M863" s="16"/>
      <c r="N863" s="16"/>
      <c r="O863" s="16"/>
      <c r="P863" s="16"/>
      <c r="Q863" s="16"/>
      <c r="R863" s="16"/>
      <c r="S863" s="16"/>
      <c r="T863" s="16"/>
      <c r="U863" s="16"/>
      <c r="V863" s="16"/>
      <c r="W863" s="16"/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</row>
    <row r="864" spans="1:33" ht="15.75">
      <c r="A864" s="16"/>
      <c r="B864" s="16"/>
      <c r="C864" s="16"/>
      <c r="D864" s="16"/>
      <c r="E864" s="16"/>
      <c r="F864" s="16"/>
      <c r="G864" s="16"/>
      <c r="H864" s="16"/>
      <c r="I864" s="16"/>
      <c r="J864" s="16"/>
      <c r="K864" s="16"/>
      <c r="L864" s="16"/>
      <c r="M864" s="16"/>
      <c r="N864" s="16"/>
      <c r="O864" s="16"/>
      <c r="P864" s="16"/>
      <c r="Q864" s="16"/>
      <c r="R864" s="16"/>
      <c r="S864" s="16"/>
      <c r="T864" s="16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</row>
    <row r="865" spans="1:33" ht="15.75">
      <c r="A865" s="16"/>
      <c r="B865" s="16"/>
      <c r="C865" s="16"/>
      <c r="D865" s="16"/>
      <c r="E865" s="16"/>
      <c r="F865" s="16"/>
      <c r="G865" s="16"/>
      <c r="H865" s="16"/>
      <c r="I865" s="16"/>
      <c r="J865" s="16"/>
      <c r="K865" s="16"/>
      <c r="L865" s="16"/>
      <c r="M865" s="16"/>
      <c r="N865" s="16"/>
      <c r="O865" s="16"/>
      <c r="P865" s="16"/>
      <c r="Q865" s="16"/>
      <c r="R865" s="16"/>
      <c r="S865" s="16"/>
      <c r="T865" s="16"/>
      <c r="U865" s="16"/>
      <c r="V865" s="16"/>
      <c r="W865" s="16"/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</row>
    <row r="866" spans="1:33" ht="15.75">
      <c r="A866" s="16"/>
      <c r="B866" s="16"/>
      <c r="C866" s="16"/>
      <c r="D866" s="16"/>
      <c r="E866" s="16"/>
      <c r="F866" s="16"/>
      <c r="G866" s="16"/>
      <c r="H866" s="16"/>
      <c r="I866" s="16"/>
      <c r="J866" s="16"/>
      <c r="K866" s="16"/>
      <c r="L866" s="16"/>
      <c r="M866" s="16"/>
      <c r="N866" s="16"/>
      <c r="O866" s="16"/>
      <c r="P866" s="16"/>
      <c r="Q866" s="16"/>
      <c r="R866" s="16"/>
      <c r="S866" s="16"/>
      <c r="T866" s="16"/>
      <c r="U866" s="16"/>
      <c r="V866" s="16"/>
      <c r="W866" s="16"/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</row>
    <row r="867" spans="1:33" ht="15.75">
      <c r="A867" s="16"/>
      <c r="B867" s="16"/>
      <c r="C867" s="16"/>
      <c r="D867" s="16"/>
      <c r="E867" s="16"/>
      <c r="F867" s="16"/>
      <c r="G867" s="16"/>
      <c r="H867" s="16"/>
      <c r="I867" s="16"/>
      <c r="J867" s="16"/>
      <c r="K867" s="16"/>
      <c r="L867" s="16"/>
      <c r="M867" s="16"/>
      <c r="N867" s="16"/>
      <c r="O867" s="16"/>
      <c r="P867" s="16"/>
      <c r="Q867" s="16"/>
      <c r="R867" s="16"/>
      <c r="S867" s="16"/>
      <c r="T867" s="16"/>
      <c r="U867" s="16"/>
      <c r="V867" s="16"/>
      <c r="W867" s="16"/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</row>
    <row r="868" spans="1:33" ht="15.75">
      <c r="A868" s="16"/>
      <c r="B868" s="16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6"/>
      <c r="N868" s="16"/>
      <c r="O868" s="16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</row>
    <row r="869" spans="1:33" ht="15.75">
      <c r="A869" s="16"/>
      <c r="B869" s="16"/>
      <c r="C869" s="16"/>
      <c r="D869" s="16"/>
      <c r="E869" s="16"/>
      <c r="F869" s="16"/>
      <c r="G869" s="16"/>
      <c r="H869" s="16"/>
      <c r="I869" s="16"/>
      <c r="J869" s="16"/>
      <c r="K869" s="16"/>
      <c r="L869" s="16"/>
      <c r="M869" s="16"/>
      <c r="N869" s="16"/>
      <c r="O869" s="16"/>
      <c r="P869" s="16"/>
      <c r="Q869" s="16"/>
      <c r="R869" s="16"/>
      <c r="S869" s="16"/>
      <c r="T869" s="16"/>
      <c r="U869" s="16"/>
      <c r="V869" s="16"/>
      <c r="W869" s="16"/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</row>
    <row r="870" spans="1:33" ht="15.75">
      <c r="A870" s="16"/>
      <c r="B870" s="16"/>
      <c r="C870" s="16"/>
      <c r="D870" s="16"/>
      <c r="E870" s="16"/>
      <c r="F870" s="16"/>
      <c r="G870" s="16"/>
      <c r="H870" s="16"/>
      <c r="I870" s="16"/>
      <c r="J870" s="16"/>
      <c r="K870" s="16"/>
      <c r="L870" s="16"/>
      <c r="M870" s="16"/>
      <c r="N870" s="16"/>
      <c r="O870" s="16"/>
      <c r="P870" s="16"/>
      <c r="Q870" s="16"/>
      <c r="R870" s="16"/>
      <c r="S870" s="16"/>
      <c r="T870" s="16"/>
      <c r="U870" s="16"/>
      <c r="V870" s="16"/>
      <c r="W870" s="16"/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</row>
    <row r="871" spans="1:33" ht="15.75">
      <c r="A871" s="16"/>
      <c r="B871" s="16"/>
      <c r="C871" s="16"/>
      <c r="D871" s="16"/>
      <c r="E871" s="16"/>
      <c r="F871" s="16"/>
      <c r="G871" s="16"/>
      <c r="H871" s="16"/>
      <c r="I871" s="16"/>
      <c r="J871" s="16"/>
      <c r="K871" s="16"/>
      <c r="L871" s="16"/>
      <c r="M871" s="16"/>
      <c r="N871" s="16"/>
      <c r="O871" s="16"/>
      <c r="P871" s="16"/>
      <c r="Q871" s="16"/>
      <c r="R871" s="16"/>
      <c r="S871" s="16"/>
      <c r="T871" s="16"/>
      <c r="U871" s="16"/>
      <c r="V871" s="16"/>
      <c r="W871" s="16"/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</row>
    <row r="872" spans="1:33" ht="15.75">
      <c r="A872" s="16"/>
      <c r="B872" s="16"/>
      <c r="C872" s="16"/>
      <c r="D872" s="16"/>
      <c r="E872" s="16"/>
      <c r="F872" s="16"/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6"/>
      <c r="S872" s="16"/>
      <c r="T872" s="16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</row>
    <row r="873" spans="1:33" ht="15.75">
      <c r="A873" s="16"/>
      <c r="B873" s="16"/>
      <c r="C873" s="16"/>
      <c r="D873" s="16"/>
      <c r="E873" s="16"/>
      <c r="F873" s="16"/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6"/>
      <c r="S873" s="16"/>
      <c r="T873" s="16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</row>
    <row r="874" spans="1:33" ht="15.75">
      <c r="A874" s="16"/>
      <c r="B874" s="16"/>
      <c r="C874" s="16"/>
      <c r="D874" s="16"/>
      <c r="E874" s="16"/>
      <c r="F874" s="16"/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6"/>
      <c r="S874" s="16"/>
      <c r="T874" s="16"/>
      <c r="U874" s="16"/>
      <c r="V874" s="16"/>
      <c r="W874" s="16"/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</row>
    <row r="875" spans="1:33" ht="15.75">
      <c r="A875" s="16"/>
      <c r="B875" s="16"/>
      <c r="C875" s="16"/>
      <c r="D875" s="16"/>
      <c r="E875" s="16"/>
      <c r="F875" s="16"/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6"/>
      <c r="S875" s="16"/>
      <c r="T875" s="16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</row>
    <row r="876" spans="1:33" ht="15.75">
      <c r="A876" s="16"/>
      <c r="B876" s="16"/>
      <c r="C876" s="16"/>
      <c r="D876" s="16"/>
      <c r="E876" s="16"/>
      <c r="F876" s="16"/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6"/>
      <c r="S876" s="16"/>
      <c r="T876" s="16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</row>
    <row r="877" spans="1:33" ht="15.75">
      <c r="A877" s="16"/>
      <c r="B877" s="16"/>
      <c r="C877" s="16"/>
      <c r="D877" s="16"/>
      <c r="E877" s="16"/>
      <c r="F877" s="16"/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6"/>
      <c r="S877" s="16"/>
      <c r="T877" s="16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</row>
    <row r="878" spans="1:33" ht="15.75">
      <c r="A878" s="16"/>
      <c r="B878" s="16"/>
      <c r="C878" s="16"/>
      <c r="D878" s="16"/>
      <c r="E878" s="16"/>
      <c r="F878" s="16"/>
      <c r="G878" s="16"/>
      <c r="H878" s="16"/>
      <c r="I878" s="16"/>
      <c r="J878" s="16"/>
      <c r="K878" s="16"/>
      <c r="L878" s="16"/>
      <c r="M878" s="16"/>
      <c r="N878" s="16"/>
      <c r="O878" s="16"/>
      <c r="P878" s="16"/>
      <c r="Q878" s="16"/>
      <c r="R878" s="16"/>
      <c r="S878" s="16"/>
      <c r="T878" s="16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</row>
    <row r="879" spans="1:33" ht="15.75">
      <c r="A879" s="16"/>
      <c r="B879" s="16"/>
      <c r="C879" s="16"/>
      <c r="D879" s="16"/>
      <c r="E879" s="16"/>
      <c r="F879" s="16"/>
      <c r="G879" s="16"/>
      <c r="H879" s="16"/>
      <c r="I879" s="16"/>
      <c r="J879" s="16"/>
      <c r="K879" s="16"/>
      <c r="L879" s="16"/>
      <c r="M879" s="16"/>
      <c r="N879" s="16"/>
      <c r="O879" s="16"/>
      <c r="P879" s="16"/>
      <c r="Q879" s="16"/>
      <c r="R879" s="16"/>
      <c r="S879" s="16"/>
      <c r="T879" s="16"/>
      <c r="U879" s="16"/>
      <c r="V879" s="16"/>
      <c r="W879" s="16"/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</row>
    <row r="880" spans="1:33" ht="15.75">
      <c r="A880" s="16"/>
      <c r="B880" s="16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6"/>
      <c r="N880" s="16"/>
      <c r="O880" s="16"/>
      <c r="P880" s="16"/>
      <c r="Q880" s="16"/>
      <c r="R880" s="16"/>
      <c r="S880" s="16"/>
      <c r="T880" s="16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</row>
    <row r="881" spans="1:33" ht="15.75">
      <c r="A881" s="16"/>
      <c r="B881" s="16"/>
      <c r="C881" s="16"/>
      <c r="D881" s="16"/>
      <c r="E881" s="16"/>
      <c r="F881" s="16"/>
      <c r="G881" s="16"/>
      <c r="H881" s="16"/>
      <c r="I881" s="16"/>
      <c r="J881" s="16"/>
      <c r="K881" s="16"/>
      <c r="L881" s="16"/>
      <c r="M881" s="16"/>
      <c r="N881" s="16"/>
      <c r="O881" s="16"/>
      <c r="P881" s="16"/>
      <c r="Q881" s="16"/>
      <c r="R881" s="16"/>
      <c r="S881" s="16"/>
      <c r="T881" s="16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</row>
    <row r="882" spans="1:33" ht="15.75">
      <c r="A882" s="16"/>
      <c r="B882" s="16"/>
      <c r="C882" s="16"/>
      <c r="D882" s="16"/>
      <c r="E882" s="16"/>
      <c r="F882" s="16"/>
      <c r="G882" s="16"/>
      <c r="H882" s="16"/>
      <c r="I882" s="16"/>
      <c r="J882" s="16"/>
      <c r="K882" s="16"/>
      <c r="L882" s="16"/>
      <c r="M882" s="16"/>
      <c r="N882" s="16"/>
      <c r="O882" s="16"/>
      <c r="P882" s="16"/>
      <c r="Q882" s="16"/>
      <c r="R882" s="16"/>
      <c r="S882" s="16"/>
      <c r="T882" s="16"/>
      <c r="U882" s="16"/>
      <c r="V882" s="16"/>
      <c r="W882" s="16"/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</row>
    <row r="883" spans="1:33" ht="15.75">
      <c r="A883" s="16"/>
      <c r="B883" s="16"/>
      <c r="C883" s="16"/>
      <c r="D883" s="16"/>
      <c r="E883" s="16"/>
      <c r="F883" s="16"/>
      <c r="G883" s="16"/>
      <c r="H883" s="16"/>
      <c r="I883" s="16"/>
      <c r="J883" s="16"/>
      <c r="K883" s="16"/>
      <c r="L883" s="16"/>
      <c r="M883" s="16"/>
      <c r="N883" s="16"/>
      <c r="O883" s="16"/>
      <c r="P883" s="16"/>
      <c r="Q883" s="16"/>
      <c r="R883" s="16"/>
      <c r="S883" s="16"/>
      <c r="T883" s="16"/>
      <c r="U883" s="16"/>
      <c r="V883" s="16"/>
      <c r="W883" s="16"/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</row>
    <row r="884" spans="1:33" ht="15.75">
      <c r="A884" s="16"/>
      <c r="B884" s="16"/>
      <c r="C884" s="16"/>
      <c r="D884" s="16"/>
      <c r="E884" s="16"/>
      <c r="F884" s="16"/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6"/>
      <c r="S884" s="16"/>
      <c r="T884" s="16"/>
      <c r="U884" s="16"/>
      <c r="V884" s="16"/>
      <c r="W884" s="16"/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</row>
    <row r="885" spans="1:33" ht="15.75">
      <c r="A885" s="16"/>
      <c r="B885" s="16"/>
      <c r="C885" s="16"/>
      <c r="D885" s="16"/>
      <c r="E885" s="16"/>
      <c r="F885" s="16"/>
      <c r="G885" s="16"/>
      <c r="H885" s="16"/>
      <c r="I885" s="16"/>
      <c r="J885" s="16"/>
      <c r="K885" s="16"/>
      <c r="L885" s="16"/>
      <c r="M885" s="16"/>
      <c r="N885" s="16"/>
      <c r="O885" s="16"/>
      <c r="P885" s="16"/>
      <c r="Q885" s="16"/>
      <c r="R885" s="16"/>
      <c r="S885" s="16"/>
      <c r="T885" s="16"/>
      <c r="U885" s="16"/>
      <c r="V885" s="16"/>
      <c r="W885" s="16"/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</row>
    <row r="886" spans="1:33" ht="15.75">
      <c r="A886" s="16"/>
      <c r="B886" s="16"/>
      <c r="C886" s="16"/>
      <c r="D886" s="16"/>
      <c r="E886" s="16"/>
      <c r="F886" s="16"/>
      <c r="G886" s="16"/>
      <c r="H886" s="16"/>
      <c r="I886" s="16"/>
      <c r="J886" s="16"/>
      <c r="K886" s="16"/>
      <c r="L886" s="16"/>
      <c r="M886" s="16"/>
      <c r="N886" s="16"/>
      <c r="O886" s="16"/>
      <c r="P886" s="16"/>
      <c r="Q886" s="16"/>
      <c r="R886" s="16"/>
      <c r="S886" s="16"/>
      <c r="T886" s="16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</row>
    <row r="887" spans="1:33" ht="15.75">
      <c r="A887" s="16"/>
      <c r="B887" s="16"/>
      <c r="C887" s="16"/>
      <c r="D887" s="16"/>
      <c r="E887" s="16"/>
      <c r="F887" s="16"/>
      <c r="G887" s="16"/>
      <c r="H887" s="16"/>
      <c r="I887" s="16"/>
      <c r="J887" s="16"/>
      <c r="K887" s="16"/>
      <c r="L887" s="16"/>
      <c r="M887" s="16"/>
      <c r="N887" s="16"/>
      <c r="O887" s="16"/>
      <c r="P887" s="16"/>
      <c r="Q887" s="16"/>
      <c r="R887" s="16"/>
      <c r="S887" s="16"/>
      <c r="T887" s="16"/>
      <c r="U887" s="16"/>
      <c r="V887" s="16"/>
      <c r="W887" s="16"/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</row>
    <row r="888" spans="1:33" ht="15.75">
      <c r="A888" s="16"/>
      <c r="B888" s="16"/>
      <c r="C888" s="16"/>
      <c r="D888" s="16"/>
      <c r="E888" s="16"/>
      <c r="F888" s="16"/>
      <c r="G888" s="16"/>
      <c r="H888" s="16"/>
      <c r="I888" s="16"/>
      <c r="J888" s="16"/>
      <c r="K888" s="16"/>
      <c r="L888" s="16"/>
      <c r="M888" s="16"/>
      <c r="N888" s="16"/>
      <c r="O888" s="16"/>
      <c r="P888" s="16"/>
      <c r="Q888" s="16"/>
      <c r="R888" s="16"/>
      <c r="S888" s="16"/>
      <c r="T888" s="16"/>
      <c r="U888" s="16"/>
      <c r="V888" s="16"/>
      <c r="W888" s="16"/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</row>
    <row r="889" spans="1:33" ht="15.75">
      <c r="A889" s="16"/>
      <c r="B889" s="16"/>
      <c r="C889" s="16"/>
      <c r="D889" s="16"/>
      <c r="E889" s="16"/>
      <c r="F889" s="16"/>
      <c r="G889" s="16"/>
      <c r="H889" s="16"/>
      <c r="I889" s="16"/>
      <c r="J889" s="16"/>
      <c r="K889" s="16"/>
      <c r="L889" s="16"/>
      <c r="M889" s="16"/>
      <c r="N889" s="16"/>
      <c r="O889" s="16"/>
      <c r="P889" s="16"/>
      <c r="Q889" s="16"/>
      <c r="R889" s="16"/>
      <c r="S889" s="16"/>
      <c r="T889" s="16"/>
      <c r="U889" s="16"/>
      <c r="V889" s="16"/>
      <c r="W889" s="16"/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</row>
    <row r="890" spans="1:33" ht="15.75">
      <c r="A890" s="16"/>
      <c r="B890" s="16"/>
      <c r="C890" s="16"/>
      <c r="D890" s="16"/>
      <c r="E890" s="16"/>
      <c r="F890" s="16"/>
      <c r="G890" s="16"/>
      <c r="H890" s="16"/>
      <c r="I890" s="16"/>
      <c r="J890" s="16"/>
      <c r="K890" s="16"/>
      <c r="L890" s="16"/>
      <c r="M890" s="16"/>
      <c r="N890" s="16"/>
      <c r="O890" s="16"/>
      <c r="P890" s="16"/>
      <c r="Q890" s="16"/>
      <c r="R890" s="16"/>
      <c r="S890" s="16"/>
      <c r="T890" s="16"/>
      <c r="U890" s="16"/>
      <c r="V890" s="16"/>
      <c r="W890" s="16"/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</row>
    <row r="891" spans="1:33" ht="15.75">
      <c r="A891" s="16"/>
      <c r="B891" s="16"/>
      <c r="C891" s="16"/>
      <c r="D891" s="16"/>
      <c r="E891" s="16"/>
      <c r="F891" s="16"/>
      <c r="G891" s="16"/>
      <c r="H891" s="16"/>
      <c r="I891" s="16"/>
      <c r="J891" s="16"/>
      <c r="K891" s="16"/>
      <c r="L891" s="16"/>
      <c r="M891" s="16"/>
      <c r="N891" s="16"/>
      <c r="O891" s="16"/>
      <c r="P891" s="16"/>
      <c r="Q891" s="16"/>
      <c r="R891" s="16"/>
      <c r="S891" s="16"/>
      <c r="T891" s="16"/>
      <c r="U891" s="16"/>
      <c r="V891" s="16"/>
      <c r="W891" s="16"/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</row>
    <row r="892" spans="1:33" ht="15.75">
      <c r="A892" s="16"/>
      <c r="B892" s="16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6"/>
      <c r="N892" s="16"/>
      <c r="O892" s="16"/>
      <c r="P892" s="16"/>
      <c r="Q892" s="16"/>
      <c r="R892" s="16"/>
      <c r="S892" s="16"/>
      <c r="T892" s="16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</row>
    <row r="893" spans="1:33" ht="15.75">
      <c r="A893" s="16"/>
      <c r="B893" s="16"/>
      <c r="C893" s="16"/>
      <c r="D893" s="16"/>
      <c r="E893" s="16"/>
      <c r="F893" s="16"/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6"/>
      <c r="S893" s="16"/>
      <c r="T893" s="16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</row>
    <row r="894" spans="1:33" ht="15.75">
      <c r="A894" s="16"/>
      <c r="B894" s="16"/>
      <c r="C894" s="16"/>
      <c r="D894" s="16"/>
      <c r="E894" s="16"/>
      <c r="F894" s="16"/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6"/>
      <c r="S894" s="16"/>
      <c r="T894" s="16"/>
      <c r="U894" s="16"/>
      <c r="V894" s="16"/>
      <c r="W894" s="16"/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</row>
    <row r="895" spans="1:33" ht="15.75">
      <c r="A895" s="16"/>
      <c r="B895" s="16"/>
      <c r="C895" s="16"/>
      <c r="D895" s="16"/>
      <c r="E895" s="16"/>
      <c r="F895" s="16"/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6"/>
      <c r="S895" s="16"/>
      <c r="T895" s="16"/>
      <c r="U895" s="16"/>
      <c r="V895" s="16"/>
      <c r="W895" s="16"/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</row>
    <row r="896" spans="1:33" ht="15.75">
      <c r="A896" s="16"/>
      <c r="B896" s="16"/>
      <c r="C896" s="16"/>
      <c r="D896" s="16"/>
      <c r="E896" s="16"/>
      <c r="F896" s="16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</row>
    <row r="897" spans="1:33" ht="15.75">
      <c r="A897" s="16"/>
      <c r="B897" s="16"/>
      <c r="C897" s="16"/>
      <c r="D897" s="16"/>
      <c r="E897" s="16"/>
      <c r="F897" s="16"/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6"/>
      <c r="S897" s="16"/>
      <c r="T897" s="16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</row>
    <row r="898" spans="1:33" ht="15.75">
      <c r="A898" s="16"/>
      <c r="B898" s="16"/>
      <c r="C898" s="16"/>
      <c r="D898" s="16"/>
      <c r="E898" s="16"/>
      <c r="F898" s="16"/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6"/>
      <c r="S898" s="16"/>
      <c r="T898" s="16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</row>
    <row r="899" spans="1:33" ht="15.75">
      <c r="A899" s="16"/>
      <c r="B899" s="16"/>
      <c r="C899" s="16"/>
      <c r="D899" s="16"/>
      <c r="E899" s="16"/>
      <c r="F899" s="16"/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6"/>
      <c r="S899" s="16"/>
      <c r="T899" s="16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</row>
    <row r="900" spans="1:33" ht="15.75">
      <c r="A900" s="16"/>
      <c r="B900" s="16"/>
      <c r="C900" s="16"/>
      <c r="D900" s="16"/>
      <c r="E900" s="16"/>
      <c r="F900" s="16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</row>
    <row r="901" spans="1:33" ht="15.75">
      <c r="A901" s="16"/>
      <c r="B901" s="16"/>
      <c r="C901" s="16"/>
      <c r="D901" s="16"/>
      <c r="E901" s="16"/>
      <c r="F901" s="16"/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6"/>
      <c r="S901" s="16"/>
      <c r="T901" s="16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</row>
    <row r="902" spans="1:33" ht="15.75">
      <c r="A902" s="16"/>
      <c r="B902" s="16"/>
      <c r="C902" s="16"/>
      <c r="D902" s="16"/>
      <c r="E902" s="16"/>
      <c r="F902" s="16"/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6"/>
      <c r="S902" s="16"/>
      <c r="T902" s="16"/>
      <c r="U902" s="16"/>
      <c r="V902" s="16"/>
      <c r="W902" s="16"/>
      <c r="X902" s="16"/>
      <c r="Y902" s="16"/>
      <c r="Z902" s="16"/>
      <c r="AA902" s="16"/>
      <c r="AB902" s="16"/>
      <c r="AC902" s="16"/>
      <c r="AD902" s="16"/>
      <c r="AE902" s="16"/>
      <c r="AF902" s="16"/>
      <c r="AG902" s="16"/>
    </row>
    <row r="903" spans="1:33" ht="15.75">
      <c r="A903" s="16"/>
      <c r="B903" s="16"/>
      <c r="C903" s="16"/>
      <c r="D903" s="16"/>
      <c r="E903" s="16"/>
      <c r="F903" s="16"/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6"/>
      <c r="S903" s="16"/>
      <c r="T903" s="16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F903" s="16"/>
      <c r="AG903" s="16"/>
    </row>
    <row r="904" spans="1:33" ht="15.75">
      <c r="A904" s="16"/>
      <c r="B904" s="16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6"/>
      <c r="S904" s="16"/>
      <c r="T904" s="16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F904" s="16"/>
      <c r="AG904" s="16"/>
    </row>
    <row r="905" spans="1:33" ht="15.75">
      <c r="A905" s="16"/>
      <c r="B905" s="16"/>
      <c r="C905" s="16"/>
      <c r="D905" s="16"/>
      <c r="E905" s="16"/>
      <c r="F905" s="16"/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6"/>
      <c r="S905" s="16"/>
      <c r="T905" s="16"/>
      <c r="U905" s="16"/>
      <c r="V905" s="16"/>
      <c r="W905" s="16"/>
      <c r="X905" s="16"/>
      <c r="Y905" s="16"/>
      <c r="Z905" s="16"/>
      <c r="AA905" s="16"/>
      <c r="AB905" s="16"/>
      <c r="AC905" s="16"/>
      <c r="AD905" s="16"/>
      <c r="AE905" s="16"/>
      <c r="AF905" s="16"/>
      <c r="AG905" s="16"/>
    </row>
    <row r="906" spans="1:33" ht="15.75">
      <c r="A906" s="16"/>
      <c r="B906" s="16"/>
      <c r="C906" s="16"/>
      <c r="D906" s="16"/>
      <c r="E906" s="16"/>
      <c r="F906" s="16"/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6"/>
      <c r="S906" s="16"/>
      <c r="T906" s="16"/>
      <c r="U906" s="16"/>
      <c r="V906" s="16"/>
      <c r="W906" s="16"/>
      <c r="X906" s="16"/>
      <c r="Y906" s="16"/>
      <c r="Z906" s="16"/>
      <c r="AA906" s="16"/>
      <c r="AB906" s="16"/>
      <c r="AC906" s="16"/>
      <c r="AD906" s="16"/>
      <c r="AE906" s="16"/>
      <c r="AF906" s="16"/>
      <c r="AG906" s="16"/>
    </row>
    <row r="907" spans="1:33" ht="15.75">
      <c r="A907" s="16"/>
      <c r="B907" s="16"/>
      <c r="C907" s="16"/>
      <c r="D907" s="16"/>
      <c r="E907" s="16"/>
      <c r="F907" s="16"/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6"/>
      <c r="S907" s="16"/>
      <c r="T907" s="16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F907" s="16"/>
      <c r="AG907" s="16"/>
    </row>
    <row r="908" spans="1:33" ht="15.75">
      <c r="A908" s="16"/>
      <c r="B908" s="16"/>
      <c r="C908" s="16"/>
      <c r="D908" s="16"/>
      <c r="E908" s="16"/>
      <c r="F908" s="16"/>
      <c r="G908" s="16"/>
      <c r="H908" s="16"/>
      <c r="I908" s="16"/>
      <c r="J908" s="16"/>
      <c r="K908" s="16"/>
      <c r="L908" s="16"/>
      <c r="M908" s="16"/>
      <c r="N908" s="16"/>
      <c r="O908" s="16"/>
      <c r="P908" s="16"/>
      <c r="Q908" s="16"/>
      <c r="R908" s="16"/>
      <c r="S908" s="16"/>
      <c r="T908" s="16"/>
      <c r="U908" s="16"/>
      <c r="V908" s="16"/>
      <c r="W908" s="16"/>
      <c r="X908" s="16"/>
      <c r="Y908" s="16"/>
      <c r="Z908" s="16"/>
      <c r="AA908" s="16"/>
      <c r="AB908" s="16"/>
      <c r="AC908" s="16"/>
      <c r="AD908" s="16"/>
      <c r="AE908" s="16"/>
      <c r="AF908" s="16"/>
      <c r="AG908" s="16"/>
    </row>
    <row r="909" spans="1:33" ht="15.75">
      <c r="A909" s="16"/>
      <c r="B909" s="16"/>
      <c r="C909" s="16"/>
      <c r="D909" s="16"/>
      <c r="E909" s="16"/>
      <c r="F909" s="16"/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6"/>
      <c r="S909" s="16"/>
      <c r="T909" s="16"/>
      <c r="U909" s="16"/>
      <c r="V909" s="16"/>
      <c r="W909" s="16"/>
      <c r="X909" s="16"/>
      <c r="Y909" s="16"/>
      <c r="Z909" s="16"/>
      <c r="AA909" s="16"/>
      <c r="AB909" s="16"/>
      <c r="AC909" s="16"/>
      <c r="AD909" s="16"/>
      <c r="AE909" s="16"/>
      <c r="AF909" s="16"/>
      <c r="AG909" s="16"/>
    </row>
    <row r="910" spans="1:33" ht="15.75">
      <c r="A910" s="16"/>
      <c r="B910" s="16"/>
      <c r="C910" s="16"/>
      <c r="D910" s="16"/>
      <c r="E910" s="16"/>
      <c r="F910" s="16"/>
      <c r="G910" s="16"/>
      <c r="H910" s="16"/>
      <c r="I910" s="16"/>
      <c r="J910" s="16"/>
      <c r="K910" s="16"/>
      <c r="L910" s="16"/>
      <c r="M910" s="16"/>
      <c r="N910" s="16"/>
      <c r="O910" s="16"/>
      <c r="P910" s="16"/>
      <c r="Q910" s="16"/>
      <c r="R910" s="16"/>
      <c r="S910" s="16"/>
      <c r="T910" s="16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F910" s="16"/>
      <c r="AG910" s="16"/>
    </row>
    <row r="911" spans="1:33" ht="15.75">
      <c r="A911" s="16"/>
      <c r="B911" s="16"/>
      <c r="C911" s="16"/>
      <c r="D911" s="16"/>
      <c r="E911" s="16"/>
      <c r="F911" s="16"/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6"/>
      <c r="S911" s="16"/>
      <c r="T911" s="16"/>
      <c r="U911" s="16"/>
      <c r="V911" s="16"/>
      <c r="W911" s="16"/>
      <c r="X911" s="16"/>
      <c r="Y911" s="16"/>
      <c r="Z911" s="16"/>
      <c r="AA911" s="16"/>
      <c r="AB911" s="16"/>
      <c r="AC911" s="16"/>
      <c r="AD911" s="16"/>
      <c r="AE911" s="16"/>
      <c r="AF911" s="16"/>
      <c r="AG911" s="16"/>
    </row>
    <row r="912" spans="1:33" ht="15.75">
      <c r="A912" s="16"/>
      <c r="B912" s="16"/>
      <c r="C912" s="16"/>
      <c r="D912" s="16"/>
      <c r="E912" s="16"/>
      <c r="F912" s="16"/>
      <c r="G912" s="16"/>
      <c r="H912" s="16"/>
      <c r="I912" s="16"/>
      <c r="J912" s="16"/>
      <c r="K912" s="16"/>
      <c r="L912" s="16"/>
      <c r="M912" s="16"/>
      <c r="N912" s="16"/>
      <c r="O912" s="16"/>
      <c r="P912" s="16"/>
      <c r="Q912" s="16"/>
      <c r="R912" s="16"/>
      <c r="S912" s="16"/>
      <c r="T912" s="16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F912" s="16"/>
      <c r="AG912" s="16"/>
    </row>
    <row r="913" spans="1:33" ht="15.75">
      <c r="A913" s="16"/>
      <c r="B913" s="16"/>
      <c r="C913" s="16"/>
      <c r="D913" s="16"/>
      <c r="E913" s="16"/>
      <c r="F913" s="16"/>
      <c r="G913" s="16"/>
      <c r="H913" s="16"/>
      <c r="I913" s="16"/>
      <c r="J913" s="16"/>
      <c r="K913" s="16"/>
      <c r="L913" s="16"/>
      <c r="M913" s="16"/>
      <c r="N913" s="16"/>
      <c r="O913" s="16"/>
      <c r="P913" s="16"/>
      <c r="Q913" s="16"/>
      <c r="R913" s="16"/>
      <c r="S913" s="16"/>
      <c r="T913" s="16"/>
      <c r="U913" s="16"/>
      <c r="V913" s="16"/>
      <c r="W913" s="16"/>
      <c r="X913" s="16"/>
      <c r="Y913" s="16"/>
      <c r="Z913" s="16"/>
      <c r="AA913" s="16"/>
      <c r="AB913" s="16"/>
      <c r="AC913" s="16"/>
      <c r="AD913" s="16"/>
      <c r="AE913" s="16"/>
      <c r="AF913" s="16"/>
      <c r="AG913" s="16"/>
    </row>
    <row r="914" spans="1:33" ht="15.75">
      <c r="A914" s="16"/>
      <c r="B914" s="16"/>
      <c r="C914" s="16"/>
      <c r="D914" s="16"/>
      <c r="E914" s="16"/>
      <c r="F914" s="16"/>
      <c r="G914" s="16"/>
      <c r="H914" s="16"/>
      <c r="I914" s="16"/>
      <c r="J914" s="16"/>
      <c r="K914" s="16"/>
      <c r="L914" s="16"/>
      <c r="M914" s="16"/>
      <c r="N914" s="16"/>
      <c r="O914" s="16"/>
      <c r="P914" s="16"/>
      <c r="Q914" s="16"/>
      <c r="R914" s="16"/>
      <c r="S914" s="16"/>
      <c r="T914" s="16"/>
      <c r="U914" s="16"/>
      <c r="V914" s="16"/>
      <c r="W914" s="16"/>
      <c r="X914" s="16"/>
      <c r="Y914" s="16"/>
      <c r="Z914" s="16"/>
      <c r="AA914" s="16"/>
      <c r="AB914" s="16"/>
      <c r="AC914" s="16"/>
      <c r="AD914" s="16"/>
      <c r="AE914" s="16"/>
      <c r="AF914" s="16"/>
      <c r="AG914" s="16"/>
    </row>
    <row r="915" spans="1:33" ht="15.75">
      <c r="A915" s="16"/>
      <c r="B915" s="16"/>
      <c r="C915" s="16"/>
      <c r="D915" s="16"/>
      <c r="E915" s="16"/>
      <c r="F915" s="16"/>
      <c r="G915" s="16"/>
      <c r="H915" s="16"/>
      <c r="I915" s="16"/>
      <c r="J915" s="16"/>
      <c r="K915" s="16"/>
      <c r="L915" s="16"/>
      <c r="M915" s="16"/>
      <c r="N915" s="16"/>
      <c r="O915" s="16"/>
      <c r="P915" s="16"/>
      <c r="Q915" s="16"/>
      <c r="R915" s="16"/>
      <c r="S915" s="16"/>
      <c r="T915" s="16"/>
      <c r="U915" s="16"/>
      <c r="V915" s="16"/>
      <c r="W915" s="16"/>
      <c r="X915" s="16"/>
      <c r="Y915" s="16"/>
      <c r="Z915" s="16"/>
      <c r="AA915" s="16"/>
      <c r="AB915" s="16"/>
      <c r="AC915" s="16"/>
      <c r="AD915" s="16"/>
      <c r="AE915" s="16"/>
      <c r="AF915" s="16"/>
      <c r="AG915" s="16"/>
    </row>
    <row r="916" spans="1:33" ht="15.75">
      <c r="A916" s="16"/>
      <c r="B916" s="16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6"/>
      <c r="N916" s="16"/>
      <c r="O916" s="16"/>
      <c r="P916" s="16"/>
      <c r="Q916" s="16"/>
      <c r="R916" s="16"/>
      <c r="S916" s="16"/>
      <c r="T916" s="16"/>
      <c r="U916" s="16"/>
      <c r="V916" s="16"/>
      <c r="W916" s="16"/>
      <c r="X916" s="16"/>
      <c r="Y916" s="16"/>
      <c r="Z916" s="16"/>
      <c r="AA916" s="16"/>
      <c r="AB916" s="16"/>
      <c r="AC916" s="16"/>
      <c r="AD916" s="16"/>
      <c r="AE916" s="16"/>
      <c r="AF916" s="16"/>
      <c r="AG916" s="16"/>
    </row>
    <row r="917" spans="1:33" ht="15.75">
      <c r="A917" s="16"/>
      <c r="B917" s="16"/>
      <c r="C917" s="16"/>
      <c r="D917" s="16"/>
      <c r="E917" s="16"/>
      <c r="F917" s="16"/>
      <c r="G917" s="16"/>
      <c r="H917" s="16"/>
      <c r="I917" s="16"/>
      <c r="J917" s="16"/>
      <c r="K917" s="16"/>
      <c r="L917" s="16"/>
      <c r="M917" s="16"/>
      <c r="N917" s="16"/>
      <c r="O917" s="16"/>
      <c r="P917" s="16"/>
      <c r="Q917" s="16"/>
      <c r="R917" s="16"/>
      <c r="S917" s="16"/>
      <c r="T917" s="16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F917" s="16"/>
      <c r="AG917" s="16"/>
    </row>
    <row r="918" spans="1:33" ht="15.75">
      <c r="A918" s="16"/>
      <c r="B918" s="16"/>
      <c r="C918" s="16"/>
      <c r="D918" s="16"/>
      <c r="E918" s="16"/>
      <c r="F918" s="16"/>
      <c r="G918" s="16"/>
      <c r="H918" s="16"/>
      <c r="I918" s="16"/>
      <c r="J918" s="16"/>
      <c r="K918" s="16"/>
      <c r="L918" s="16"/>
      <c r="M918" s="16"/>
      <c r="N918" s="16"/>
      <c r="O918" s="16"/>
      <c r="P918" s="16"/>
      <c r="Q918" s="16"/>
      <c r="R918" s="16"/>
      <c r="S918" s="16"/>
      <c r="T918" s="16"/>
      <c r="U918" s="16"/>
      <c r="V918" s="16"/>
      <c r="W918" s="16"/>
      <c r="X918" s="16"/>
      <c r="Y918" s="16"/>
      <c r="Z918" s="16"/>
      <c r="AA918" s="16"/>
      <c r="AB918" s="16"/>
      <c r="AC918" s="16"/>
      <c r="AD918" s="16"/>
      <c r="AE918" s="16"/>
      <c r="AF918" s="16"/>
      <c r="AG918" s="16"/>
    </row>
    <row r="919" spans="1:33" ht="15.75">
      <c r="A919" s="16"/>
      <c r="B919" s="16"/>
      <c r="C919" s="16"/>
      <c r="D919" s="16"/>
      <c r="E919" s="16"/>
      <c r="F919" s="16"/>
      <c r="G919" s="16"/>
      <c r="H919" s="16"/>
      <c r="I919" s="16"/>
      <c r="J919" s="16"/>
      <c r="K919" s="16"/>
      <c r="L919" s="16"/>
      <c r="M919" s="16"/>
      <c r="N919" s="16"/>
      <c r="O919" s="16"/>
      <c r="P919" s="16"/>
      <c r="Q919" s="16"/>
      <c r="R919" s="16"/>
      <c r="S919" s="16"/>
      <c r="T919" s="16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F919" s="16"/>
      <c r="AG919" s="16"/>
    </row>
    <row r="920" spans="1:33" ht="15.75">
      <c r="A920" s="16"/>
      <c r="B920" s="16"/>
      <c r="C920" s="16"/>
      <c r="D920" s="16"/>
      <c r="E920" s="16"/>
      <c r="F920" s="16"/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6"/>
      <c r="S920" s="16"/>
      <c r="T920" s="16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F920" s="16"/>
      <c r="AG920" s="16"/>
    </row>
    <row r="921" spans="1:33" ht="15.75">
      <c r="A921" s="16"/>
      <c r="B921" s="16"/>
      <c r="C921" s="16"/>
      <c r="D921" s="16"/>
      <c r="E921" s="16"/>
      <c r="F921" s="16"/>
      <c r="G921" s="16"/>
      <c r="H921" s="16"/>
      <c r="I921" s="16"/>
      <c r="J921" s="16"/>
      <c r="K921" s="16"/>
      <c r="L921" s="16"/>
      <c r="M921" s="16"/>
      <c r="N921" s="16"/>
      <c r="O921" s="16"/>
      <c r="P921" s="16"/>
      <c r="Q921" s="16"/>
      <c r="R921" s="16"/>
      <c r="S921" s="16"/>
      <c r="T921" s="16"/>
      <c r="U921" s="16"/>
      <c r="V921" s="16"/>
      <c r="W921" s="16"/>
      <c r="X921" s="16"/>
      <c r="Y921" s="16"/>
      <c r="Z921" s="16"/>
      <c r="AA921" s="16"/>
      <c r="AB921" s="16"/>
      <c r="AC921" s="16"/>
      <c r="AD921" s="16"/>
      <c r="AE921" s="16"/>
      <c r="AF921" s="16"/>
      <c r="AG921" s="16"/>
    </row>
    <row r="922" spans="1:33" ht="15.75">
      <c r="A922" s="16"/>
      <c r="B922" s="16"/>
      <c r="C922" s="16"/>
      <c r="D922" s="16"/>
      <c r="E922" s="16"/>
      <c r="F922" s="16"/>
      <c r="G922" s="16"/>
      <c r="H922" s="16"/>
      <c r="I922" s="16"/>
      <c r="J922" s="16"/>
      <c r="K922" s="16"/>
      <c r="L922" s="16"/>
      <c r="M922" s="16"/>
      <c r="N922" s="16"/>
      <c r="O922" s="16"/>
      <c r="P922" s="16"/>
      <c r="Q922" s="16"/>
      <c r="R922" s="16"/>
      <c r="S922" s="16"/>
      <c r="T922" s="16"/>
      <c r="U922" s="16"/>
      <c r="V922" s="16"/>
      <c r="W922" s="16"/>
      <c r="X922" s="16"/>
      <c r="Y922" s="16"/>
      <c r="Z922" s="16"/>
      <c r="AA922" s="16"/>
      <c r="AB922" s="16"/>
      <c r="AC922" s="16"/>
      <c r="AD922" s="16"/>
      <c r="AE922" s="16"/>
      <c r="AF922" s="16"/>
      <c r="AG922" s="16"/>
    </row>
    <row r="923" spans="1:33" ht="15.75">
      <c r="A923" s="16"/>
      <c r="B923" s="16"/>
      <c r="C923" s="16"/>
      <c r="D923" s="16"/>
      <c r="E923" s="16"/>
      <c r="F923" s="16"/>
      <c r="G923" s="16"/>
      <c r="H923" s="16"/>
      <c r="I923" s="16"/>
      <c r="J923" s="16"/>
      <c r="K923" s="16"/>
      <c r="L923" s="16"/>
      <c r="M923" s="16"/>
      <c r="N923" s="16"/>
      <c r="O923" s="16"/>
      <c r="P923" s="16"/>
      <c r="Q923" s="16"/>
      <c r="R923" s="16"/>
      <c r="S923" s="16"/>
      <c r="T923" s="16"/>
      <c r="U923" s="16"/>
      <c r="V923" s="16"/>
      <c r="W923" s="16"/>
      <c r="X923" s="16"/>
      <c r="Y923" s="16"/>
      <c r="Z923" s="16"/>
      <c r="AA923" s="16"/>
      <c r="AB923" s="16"/>
      <c r="AC923" s="16"/>
      <c r="AD923" s="16"/>
      <c r="AE923" s="16"/>
      <c r="AF923" s="16"/>
      <c r="AG923" s="16"/>
    </row>
    <row r="924" spans="1:33" ht="15.75">
      <c r="A924" s="16"/>
      <c r="B924" s="16"/>
      <c r="C924" s="16"/>
      <c r="D924" s="16"/>
      <c r="E924" s="16"/>
      <c r="F924" s="16"/>
      <c r="G924" s="16"/>
      <c r="H924" s="16"/>
      <c r="I924" s="16"/>
      <c r="J924" s="16"/>
      <c r="K924" s="16"/>
      <c r="L924" s="16"/>
      <c r="M924" s="16"/>
      <c r="N924" s="16"/>
      <c r="O924" s="16"/>
      <c r="P924" s="16"/>
      <c r="Q924" s="16"/>
      <c r="R924" s="16"/>
      <c r="S924" s="16"/>
      <c r="T924" s="16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F924" s="16"/>
      <c r="AG924" s="16"/>
    </row>
    <row r="925" spans="1:33" ht="15.75">
      <c r="A925" s="16"/>
      <c r="B925" s="16"/>
      <c r="C925" s="16"/>
      <c r="D925" s="16"/>
      <c r="E925" s="16"/>
      <c r="F925" s="16"/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6"/>
      <c r="S925" s="16"/>
      <c r="T925" s="16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F925" s="16"/>
      <c r="AG925" s="16"/>
    </row>
    <row r="926" spans="1:33" ht="15.75">
      <c r="A926" s="16"/>
      <c r="B926" s="16"/>
      <c r="C926" s="16"/>
      <c r="D926" s="16"/>
      <c r="E926" s="16"/>
      <c r="F926" s="16"/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6"/>
      <c r="S926" s="16"/>
      <c r="T926" s="16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F926" s="16"/>
      <c r="AG926" s="16"/>
    </row>
    <row r="927" spans="1:33" ht="15.75">
      <c r="A927" s="16"/>
      <c r="B927" s="16"/>
      <c r="C927" s="16"/>
      <c r="D927" s="16"/>
      <c r="E927" s="16"/>
      <c r="F927" s="16"/>
      <c r="G927" s="16"/>
      <c r="H927" s="16"/>
      <c r="I927" s="16"/>
      <c r="J927" s="16"/>
      <c r="K927" s="16"/>
      <c r="L927" s="16"/>
      <c r="M927" s="16"/>
      <c r="N927" s="16"/>
      <c r="O927" s="16"/>
      <c r="P927" s="16"/>
      <c r="Q927" s="16"/>
      <c r="R927" s="16"/>
      <c r="S927" s="16"/>
      <c r="T927" s="16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F927" s="16"/>
      <c r="AG927" s="16"/>
    </row>
    <row r="928" spans="1:33" ht="15.75">
      <c r="A928" s="16"/>
      <c r="B928" s="16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6"/>
      <c r="S928" s="16"/>
      <c r="T928" s="16"/>
      <c r="U928" s="16"/>
      <c r="V928" s="16"/>
      <c r="W928" s="16"/>
      <c r="X928" s="16"/>
      <c r="Y928" s="16"/>
      <c r="Z928" s="16"/>
      <c r="AA928" s="16"/>
      <c r="AB928" s="16"/>
      <c r="AC928" s="16"/>
      <c r="AD928" s="16"/>
      <c r="AE928" s="16"/>
      <c r="AF928" s="16"/>
      <c r="AG928" s="16"/>
    </row>
    <row r="929" spans="1:33" ht="15.75">
      <c r="A929" s="16"/>
      <c r="B929" s="16"/>
      <c r="C929" s="16"/>
      <c r="D929" s="16"/>
      <c r="E929" s="16"/>
      <c r="F929" s="16"/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6"/>
      <c r="S929" s="16"/>
      <c r="T929" s="16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F929" s="16"/>
      <c r="AG929" s="16"/>
    </row>
    <row r="930" spans="1:33" ht="15.75">
      <c r="A930" s="16"/>
      <c r="B930" s="16"/>
      <c r="C930" s="16"/>
      <c r="D930" s="16"/>
      <c r="E930" s="16"/>
      <c r="F930" s="16"/>
      <c r="G930" s="16"/>
      <c r="H930" s="16"/>
      <c r="I930" s="16"/>
      <c r="J930" s="16"/>
      <c r="K930" s="16"/>
      <c r="L930" s="16"/>
      <c r="M930" s="16"/>
      <c r="N930" s="16"/>
      <c r="O930" s="16"/>
      <c r="P930" s="16"/>
      <c r="Q930" s="16"/>
      <c r="R930" s="16"/>
      <c r="S930" s="16"/>
      <c r="T930" s="16"/>
      <c r="U930" s="16"/>
      <c r="V930" s="16"/>
      <c r="W930" s="16"/>
      <c r="X930" s="16"/>
      <c r="Y930" s="16"/>
      <c r="Z930" s="16"/>
      <c r="AA930" s="16"/>
      <c r="AB930" s="16"/>
      <c r="AC930" s="16"/>
      <c r="AD930" s="16"/>
      <c r="AE930" s="16"/>
      <c r="AF930" s="16"/>
      <c r="AG930" s="16"/>
    </row>
    <row r="931" spans="1:33" ht="15.75">
      <c r="A931" s="16"/>
      <c r="B931" s="16"/>
      <c r="C931" s="16"/>
      <c r="D931" s="16"/>
      <c r="E931" s="16"/>
      <c r="F931" s="16"/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6"/>
      <c r="S931" s="16"/>
      <c r="T931" s="16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F931" s="16"/>
      <c r="AG931" s="16"/>
    </row>
    <row r="932" spans="1:33" ht="15.75">
      <c r="A932" s="16"/>
      <c r="B932" s="16"/>
      <c r="C932" s="16"/>
      <c r="D932" s="16"/>
      <c r="E932" s="16"/>
      <c r="F932" s="16"/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6"/>
      <c r="S932" s="16"/>
      <c r="T932" s="16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F932" s="16"/>
      <c r="AG932" s="16"/>
    </row>
    <row r="933" spans="1:33" ht="15.75">
      <c r="A933" s="16"/>
      <c r="B933" s="16"/>
      <c r="C933" s="16"/>
      <c r="D933" s="16"/>
      <c r="E933" s="16"/>
      <c r="F933" s="16"/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6"/>
      <c r="S933" s="16"/>
      <c r="T933" s="16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F933" s="16"/>
      <c r="AG933" s="16"/>
    </row>
    <row r="934" spans="1:33" ht="15.75">
      <c r="A934" s="16"/>
      <c r="B934" s="16"/>
      <c r="C934" s="16"/>
      <c r="D934" s="16"/>
      <c r="E934" s="16"/>
      <c r="F934" s="16"/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6"/>
      <c r="S934" s="16"/>
      <c r="T934" s="16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F934" s="16"/>
      <c r="AG934" s="16"/>
    </row>
    <row r="935" spans="1:33" ht="15.75">
      <c r="A935" s="16"/>
      <c r="B935" s="16"/>
      <c r="C935" s="16"/>
      <c r="D935" s="16"/>
      <c r="E935" s="16"/>
      <c r="F935" s="16"/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6"/>
      <c r="S935" s="16"/>
      <c r="T935" s="16"/>
      <c r="U935" s="16"/>
      <c r="V935" s="16"/>
      <c r="W935" s="16"/>
      <c r="X935" s="16"/>
      <c r="Y935" s="16"/>
      <c r="Z935" s="16"/>
      <c r="AA935" s="16"/>
      <c r="AB935" s="16"/>
      <c r="AC935" s="16"/>
      <c r="AD935" s="16"/>
      <c r="AE935" s="16"/>
      <c r="AF935" s="16"/>
      <c r="AG935" s="16"/>
    </row>
    <row r="936" spans="1:33" ht="15.75">
      <c r="A936" s="16"/>
      <c r="B936" s="16"/>
      <c r="C936" s="16"/>
      <c r="D936" s="16"/>
      <c r="E936" s="16"/>
      <c r="F936" s="16"/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6"/>
      <c r="S936" s="16"/>
      <c r="T936" s="16"/>
      <c r="U936" s="16"/>
      <c r="V936" s="16"/>
      <c r="W936" s="16"/>
      <c r="X936" s="16"/>
      <c r="Y936" s="16"/>
      <c r="Z936" s="16"/>
      <c r="AA936" s="16"/>
      <c r="AB936" s="16"/>
      <c r="AC936" s="16"/>
      <c r="AD936" s="16"/>
      <c r="AE936" s="16"/>
      <c r="AF936" s="16"/>
      <c r="AG936" s="16"/>
    </row>
    <row r="937" spans="1:33" ht="15.75">
      <c r="A937" s="16"/>
      <c r="B937" s="16"/>
      <c r="C937" s="16"/>
      <c r="D937" s="16"/>
      <c r="E937" s="16"/>
      <c r="F937" s="16"/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6"/>
      <c r="S937" s="16"/>
      <c r="T937" s="16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F937" s="16"/>
      <c r="AG937" s="16"/>
    </row>
    <row r="938" spans="1:33" ht="15.75">
      <c r="A938" s="16"/>
      <c r="B938" s="16"/>
      <c r="C938" s="16"/>
      <c r="D938" s="16"/>
      <c r="E938" s="16"/>
      <c r="F938" s="16"/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6"/>
      <c r="S938" s="16"/>
      <c r="T938" s="16"/>
      <c r="U938" s="16"/>
      <c r="V938" s="16"/>
      <c r="W938" s="16"/>
      <c r="X938" s="16"/>
      <c r="Y938" s="16"/>
      <c r="Z938" s="16"/>
      <c r="AA938" s="16"/>
      <c r="AB938" s="16"/>
      <c r="AC938" s="16"/>
      <c r="AD938" s="16"/>
      <c r="AE938" s="16"/>
      <c r="AF938" s="16"/>
      <c r="AG938" s="16"/>
    </row>
    <row r="939" spans="1:33" ht="15.75">
      <c r="A939" s="16"/>
      <c r="B939" s="16"/>
      <c r="C939" s="16"/>
      <c r="D939" s="16"/>
      <c r="E939" s="16"/>
      <c r="F939" s="16"/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6"/>
      <c r="S939" s="16"/>
      <c r="T939" s="16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F939" s="16"/>
      <c r="AG939" s="16"/>
    </row>
    <row r="940" spans="1:33" ht="15.75">
      <c r="A940" s="16"/>
      <c r="B940" s="16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6"/>
      <c r="S940" s="16"/>
      <c r="T940" s="16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F940" s="16"/>
      <c r="AG940" s="16"/>
    </row>
    <row r="941" spans="1:33" ht="15.75">
      <c r="A941" s="16"/>
      <c r="B941" s="16"/>
      <c r="C941" s="16"/>
      <c r="D941" s="16"/>
      <c r="E941" s="16"/>
      <c r="F941" s="16"/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6"/>
      <c r="S941" s="16"/>
      <c r="T941" s="16"/>
      <c r="U941" s="16"/>
      <c r="V941" s="16"/>
      <c r="W941" s="16"/>
      <c r="X941" s="16"/>
      <c r="Y941" s="16"/>
      <c r="Z941" s="16"/>
      <c r="AA941" s="16"/>
      <c r="AB941" s="16"/>
      <c r="AC941" s="16"/>
      <c r="AD941" s="16"/>
      <c r="AE941" s="16"/>
      <c r="AF941" s="16"/>
      <c r="AG941" s="16"/>
    </row>
    <row r="942" spans="1:33" ht="15.75">
      <c r="A942" s="16"/>
      <c r="B942" s="16"/>
      <c r="C942" s="16"/>
      <c r="D942" s="16"/>
      <c r="E942" s="16"/>
      <c r="F942" s="16"/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6"/>
      <c r="S942" s="16"/>
      <c r="T942" s="16"/>
      <c r="U942" s="16"/>
      <c r="V942" s="16"/>
      <c r="W942" s="16"/>
      <c r="X942" s="16"/>
      <c r="Y942" s="16"/>
      <c r="Z942" s="16"/>
      <c r="AA942" s="16"/>
      <c r="AB942" s="16"/>
      <c r="AC942" s="16"/>
      <c r="AD942" s="16"/>
      <c r="AE942" s="16"/>
      <c r="AF942" s="16"/>
      <c r="AG942" s="16"/>
    </row>
    <row r="943" spans="1:33" ht="15.75">
      <c r="A943" s="16"/>
      <c r="B943" s="16"/>
      <c r="C943" s="16"/>
      <c r="D943" s="16"/>
      <c r="E943" s="16"/>
      <c r="F943" s="16"/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6"/>
      <c r="S943" s="16"/>
      <c r="T943" s="16"/>
      <c r="U943" s="16"/>
      <c r="V943" s="16"/>
      <c r="W943" s="16"/>
      <c r="X943" s="16"/>
      <c r="Y943" s="16"/>
      <c r="Z943" s="16"/>
      <c r="AA943" s="16"/>
      <c r="AB943" s="16"/>
      <c r="AC943" s="16"/>
      <c r="AD943" s="16"/>
      <c r="AE943" s="16"/>
      <c r="AF943" s="16"/>
      <c r="AG943" s="16"/>
    </row>
    <row r="944" spans="1:33" ht="15.75">
      <c r="A944" s="16"/>
      <c r="B944" s="16"/>
      <c r="C944" s="16"/>
      <c r="D944" s="16"/>
      <c r="E944" s="16"/>
      <c r="F944" s="16"/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6"/>
      <c r="S944" s="16"/>
      <c r="T944" s="16"/>
      <c r="U944" s="16"/>
      <c r="V944" s="16"/>
      <c r="W944" s="16"/>
      <c r="X944" s="16"/>
      <c r="Y944" s="16"/>
      <c r="Z944" s="16"/>
      <c r="AA944" s="16"/>
      <c r="AB944" s="16"/>
      <c r="AC944" s="16"/>
      <c r="AD944" s="16"/>
      <c r="AE944" s="16"/>
      <c r="AF944" s="16"/>
      <c r="AG944" s="16"/>
    </row>
    <row r="945" spans="1:33" ht="15.75">
      <c r="A945" s="16"/>
      <c r="B945" s="16"/>
      <c r="C945" s="16"/>
      <c r="D945" s="16"/>
      <c r="E945" s="16"/>
      <c r="F945" s="16"/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6"/>
      <c r="S945" s="16"/>
      <c r="T945" s="16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F945" s="16"/>
      <c r="AG945" s="16"/>
    </row>
    <row r="946" spans="1:33" ht="15.75">
      <c r="A946" s="16"/>
      <c r="B946" s="16"/>
      <c r="C946" s="16"/>
      <c r="D946" s="16"/>
      <c r="E946" s="16"/>
      <c r="F946" s="16"/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6"/>
      <c r="S946" s="16"/>
      <c r="T946" s="16"/>
      <c r="U946" s="16"/>
      <c r="V946" s="16"/>
      <c r="W946" s="16"/>
      <c r="X946" s="16"/>
      <c r="Y946" s="16"/>
      <c r="Z946" s="16"/>
      <c r="AA946" s="16"/>
      <c r="AB946" s="16"/>
      <c r="AC946" s="16"/>
      <c r="AD946" s="16"/>
      <c r="AE946" s="16"/>
      <c r="AF946" s="16"/>
      <c r="AG946" s="16"/>
    </row>
    <row r="947" spans="1:33" ht="15.75">
      <c r="A947" s="16"/>
      <c r="B947" s="16"/>
      <c r="C947" s="16"/>
      <c r="D947" s="16"/>
      <c r="E947" s="16"/>
      <c r="F947" s="16"/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6"/>
      <c r="S947" s="16"/>
      <c r="T947" s="16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F947" s="16"/>
      <c r="AG947" s="16"/>
    </row>
    <row r="948" spans="1:33" ht="15.75">
      <c r="A948" s="16"/>
      <c r="B948" s="16"/>
      <c r="C948" s="16"/>
      <c r="D948" s="16"/>
      <c r="E948" s="16"/>
      <c r="F948" s="16"/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6"/>
      <c r="S948" s="16"/>
      <c r="T948" s="16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F948" s="16"/>
      <c r="AG948" s="16"/>
    </row>
    <row r="949" spans="1:33" ht="15.75">
      <c r="A949" s="16"/>
      <c r="B949" s="16"/>
      <c r="C949" s="16"/>
      <c r="D949" s="16"/>
      <c r="E949" s="16"/>
      <c r="F949" s="16"/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6"/>
      <c r="S949" s="16"/>
      <c r="T949" s="16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F949" s="16"/>
      <c r="AG949" s="16"/>
    </row>
    <row r="950" spans="1:33" ht="15.75">
      <c r="A950" s="16"/>
      <c r="B950" s="16"/>
      <c r="C950" s="16"/>
      <c r="D950" s="16"/>
      <c r="E950" s="16"/>
      <c r="F950" s="16"/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6"/>
      <c r="S950" s="16"/>
      <c r="T950" s="16"/>
      <c r="U950" s="16"/>
      <c r="V950" s="16"/>
      <c r="W950" s="16"/>
      <c r="X950" s="16"/>
      <c r="Y950" s="16"/>
      <c r="Z950" s="16"/>
      <c r="AA950" s="16"/>
      <c r="AB950" s="16"/>
      <c r="AC950" s="16"/>
      <c r="AD950" s="16"/>
      <c r="AE950" s="16"/>
      <c r="AF950" s="16"/>
      <c r="AG950" s="16"/>
    </row>
    <row r="951" spans="1:33" ht="15.75">
      <c r="A951" s="16"/>
      <c r="B951" s="16"/>
      <c r="C951" s="16"/>
      <c r="D951" s="16"/>
      <c r="E951" s="16"/>
      <c r="F951" s="16"/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6"/>
      <c r="S951" s="16"/>
      <c r="T951" s="16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F951" s="16"/>
      <c r="AG951" s="16"/>
    </row>
    <row r="952" spans="1:33" ht="15.75">
      <c r="A952" s="16"/>
      <c r="B952" s="16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6"/>
      <c r="S952" s="16"/>
      <c r="T952" s="16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F952" s="16"/>
      <c r="AG952" s="16"/>
    </row>
    <row r="953" spans="1:33" ht="15.75">
      <c r="A953" s="16"/>
      <c r="B953" s="16"/>
      <c r="C953" s="16"/>
      <c r="D953" s="16"/>
      <c r="E953" s="16"/>
      <c r="F953" s="16"/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6"/>
      <c r="S953" s="16"/>
      <c r="T953" s="16"/>
      <c r="U953" s="16"/>
      <c r="V953" s="16"/>
      <c r="W953" s="16"/>
      <c r="X953" s="16"/>
      <c r="Y953" s="16"/>
      <c r="Z953" s="16"/>
      <c r="AA953" s="16"/>
      <c r="AB953" s="16"/>
      <c r="AC953" s="16"/>
      <c r="AD953" s="16"/>
      <c r="AE953" s="16"/>
      <c r="AF953" s="16"/>
      <c r="AG953" s="16"/>
    </row>
    <row r="954" spans="1:33" ht="15.75">
      <c r="A954" s="16"/>
      <c r="B954" s="16"/>
      <c r="C954" s="16"/>
      <c r="D954" s="16"/>
      <c r="E954" s="16"/>
      <c r="F954" s="16"/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6"/>
      <c r="S954" s="16"/>
      <c r="T954" s="16"/>
      <c r="U954" s="16"/>
      <c r="V954" s="16"/>
      <c r="W954" s="16"/>
      <c r="X954" s="16"/>
      <c r="Y954" s="16"/>
      <c r="Z954" s="16"/>
      <c r="AA954" s="16"/>
      <c r="AB954" s="16"/>
      <c r="AC954" s="16"/>
      <c r="AD954" s="16"/>
      <c r="AE954" s="16"/>
      <c r="AF954" s="16"/>
      <c r="AG954" s="16"/>
    </row>
    <row r="955" spans="1:33" ht="15.75">
      <c r="A955" s="16"/>
      <c r="B955" s="16"/>
      <c r="C955" s="16"/>
      <c r="D955" s="16"/>
      <c r="E955" s="16"/>
      <c r="F955" s="16"/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6"/>
      <c r="S955" s="16"/>
      <c r="T955" s="16"/>
      <c r="U955" s="16"/>
      <c r="V955" s="16"/>
      <c r="W955" s="16"/>
      <c r="X955" s="16"/>
      <c r="Y955" s="16"/>
      <c r="Z955" s="16"/>
      <c r="AA955" s="16"/>
      <c r="AB955" s="16"/>
      <c r="AC955" s="16"/>
      <c r="AD955" s="16"/>
      <c r="AE955" s="16"/>
      <c r="AF955" s="16"/>
      <c r="AG955" s="16"/>
    </row>
    <row r="956" spans="1:33" ht="15.75">
      <c r="A956" s="16"/>
      <c r="B956" s="16"/>
      <c r="C956" s="16"/>
      <c r="D956" s="16"/>
      <c r="E956" s="16"/>
      <c r="F956" s="16"/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6"/>
      <c r="S956" s="16"/>
      <c r="T956" s="16"/>
      <c r="U956" s="16"/>
      <c r="V956" s="16"/>
      <c r="W956" s="16"/>
      <c r="X956" s="16"/>
      <c r="Y956" s="16"/>
      <c r="Z956" s="16"/>
      <c r="AA956" s="16"/>
      <c r="AB956" s="16"/>
      <c r="AC956" s="16"/>
      <c r="AD956" s="16"/>
      <c r="AE956" s="16"/>
      <c r="AF956" s="16"/>
      <c r="AG956" s="16"/>
    </row>
    <row r="957" spans="1:33" ht="15.75">
      <c r="A957" s="16"/>
      <c r="B957" s="16"/>
      <c r="C957" s="16"/>
      <c r="D957" s="16"/>
      <c r="E957" s="16"/>
      <c r="F957" s="16"/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6"/>
      <c r="S957" s="16"/>
      <c r="T957" s="16"/>
      <c r="U957" s="16"/>
      <c r="V957" s="16"/>
      <c r="W957" s="16"/>
      <c r="X957" s="16"/>
      <c r="Y957" s="16"/>
      <c r="Z957" s="16"/>
      <c r="AA957" s="16"/>
      <c r="AB957" s="16"/>
      <c r="AC957" s="16"/>
      <c r="AD957" s="16"/>
      <c r="AE957" s="16"/>
      <c r="AF957" s="16"/>
      <c r="AG957" s="16"/>
    </row>
    <row r="958" spans="1:33" ht="15.75">
      <c r="A958" s="16"/>
      <c r="B958" s="16"/>
      <c r="C958" s="16"/>
      <c r="D958" s="16"/>
      <c r="E958" s="16"/>
      <c r="F958" s="16"/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6"/>
      <c r="S958" s="16"/>
      <c r="T958" s="16"/>
      <c r="U958" s="16"/>
      <c r="V958" s="16"/>
      <c r="W958" s="16"/>
      <c r="X958" s="16"/>
      <c r="Y958" s="16"/>
      <c r="Z958" s="16"/>
      <c r="AA958" s="16"/>
      <c r="AB958" s="16"/>
      <c r="AC958" s="16"/>
      <c r="AD958" s="16"/>
      <c r="AE958" s="16"/>
      <c r="AF958" s="16"/>
      <c r="AG958" s="16"/>
    </row>
    <row r="959" spans="1:33" ht="15.75">
      <c r="A959" s="16"/>
      <c r="B959" s="16"/>
      <c r="C959" s="16"/>
      <c r="D959" s="16"/>
      <c r="E959" s="16"/>
      <c r="F959" s="16"/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6"/>
      <c r="S959" s="16"/>
      <c r="T959" s="16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F959" s="16"/>
      <c r="AG959" s="16"/>
    </row>
    <row r="960" spans="1:33" ht="15.75">
      <c r="A960" s="16"/>
      <c r="B960" s="16"/>
      <c r="C960" s="16"/>
      <c r="D960" s="16"/>
      <c r="E960" s="16"/>
      <c r="F960" s="16"/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6"/>
      <c r="S960" s="16"/>
      <c r="T960" s="16"/>
      <c r="U960" s="16"/>
      <c r="V960" s="16"/>
      <c r="W960" s="16"/>
      <c r="X960" s="16"/>
      <c r="Y960" s="16"/>
      <c r="Z960" s="16"/>
      <c r="AA960" s="16"/>
      <c r="AB960" s="16"/>
      <c r="AC960" s="16"/>
      <c r="AD960" s="16"/>
      <c r="AE960" s="16"/>
      <c r="AF960" s="16"/>
      <c r="AG960" s="16"/>
    </row>
    <row r="961" spans="1:33" ht="15.75">
      <c r="A961" s="16"/>
      <c r="B961" s="16"/>
      <c r="C961" s="16"/>
      <c r="D961" s="16"/>
      <c r="E961" s="16"/>
      <c r="F961" s="16"/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6"/>
      <c r="S961" s="16"/>
      <c r="T961" s="16"/>
      <c r="U961" s="16"/>
      <c r="V961" s="16"/>
      <c r="W961" s="16"/>
      <c r="X961" s="16"/>
      <c r="Y961" s="16"/>
      <c r="Z961" s="16"/>
      <c r="AA961" s="16"/>
      <c r="AB961" s="16"/>
      <c r="AC961" s="16"/>
      <c r="AD961" s="16"/>
      <c r="AE961" s="16"/>
      <c r="AF961" s="16"/>
      <c r="AG961" s="16"/>
    </row>
    <row r="962" spans="1:33" ht="15.75">
      <c r="A962" s="16"/>
      <c r="B962" s="16"/>
      <c r="C962" s="16"/>
      <c r="D962" s="16"/>
      <c r="E962" s="16"/>
      <c r="F962" s="16"/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6"/>
      <c r="S962" s="16"/>
      <c r="T962" s="16"/>
      <c r="U962" s="16"/>
      <c r="V962" s="16"/>
      <c r="W962" s="16"/>
      <c r="X962" s="16"/>
      <c r="Y962" s="16"/>
      <c r="Z962" s="16"/>
      <c r="AA962" s="16"/>
      <c r="AB962" s="16"/>
      <c r="AC962" s="16"/>
      <c r="AD962" s="16"/>
      <c r="AE962" s="16"/>
      <c r="AF962" s="16"/>
      <c r="AG962" s="16"/>
    </row>
    <row r="963" spans="1:33" ht="15.75">
      <c r="A963" s="16"/>
      <c r="B963" s="16"/>
      <c r="C963" s="16"/>
      <c r="D963" s="16"/>
      <c r="E963" s="16"/>
      <c r="F963" s="16"/>
      <c r="G963" s="16"/>
      <c r="H963" s="16"/>
      <c r="I963" s="16"/>
      <c r="J963" s="16"/>
      <c r="K963" s="16"/>
      <c r="L963" s="16"/>
      <c r="M963" s="16"/>
      <c r="N963" s="16"/>
      <c r="O963" s="16"/>
      <c r="P963" s="16"/>
      <c r="Q963" s="16"/>
      <c r="R963" s="16"/>
      <c r="S963" s="16"/>
      <c r="T963" s="16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F963" s="16"/>
      <c r="AG963" s="16"/>
    </row>
    <row r="964" spans="1:33" ht="15.75">
      <c r="A964" s="16"/>
      <c r="B964" s="16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6"/>
      <c r="S964" s="16"/>
      <c r="T964" s="16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F964" s="16"/>
      <c r="AG964" s="16"/>
    </row>
    <row r="965" spans="1:33" ht="15.75">
      <c r="A965" s="16"/>
      <c r="B965" s="16"/>
      <c r="C965" s="16"/>
      <c r="D965" s="16"/>
      <c r="E965" s="16"/>
      <c r="F965" s="16"/>
      <c r="G965" s="16"/>
      <c r="H965" s="16"/>
      <c r="I965" s="16"/>
      <c r="J965" s="16"/>
      <c r="K965" s="16"/>
      <c r="L965" s="16"/>
      <c r="M965" s="16"/>
      <c r="N965" s="16"/>
      <c r="O965" s="16"/>
      <c r="P965" s="16"/>
      <c r="Q965" s="16"/>
      <c r="R965" s="16"/>
      <c r="S965" s="16"/>
      <c r="T965" s="16"/>
      <c r="U965" s="16"/>
      <c r="V965" s="16"/>
      <c r="W965" s="16"/>
      <c r="X965" s="16"/>
      <c r="Y965" s="16"/>
      <c r="Z965" s="16"/>
      <c r="AA965" s="16"/>
      <c r="AB965" s="16"/>
      <c r="AC965" s="16"/>
      <c r="AD965" s="16"/>
      <c r="AE965" s="16"/>
      <c r="AF965" s="16"/>
      <c r="AG965" s="16"/>
    </row>
    <row r="966" spans="1:33" ht="15.75">
      <c r="A966" s="16"/>
      <c r="B966" s="16"/>
      <c r="C966" s="16"/>
      <c r="D966" s="16"/>
      <c r="E966" s="16"/>
      <c r="F966" s="16"/>
      <c r="G966" s="16"/>
      <c r="H966" s="16"/>
      <c r="I966" s="16"/>
      <c r="J966" s="16"/>
      <c r="K966" s="16"/>
      <c r="L966" s="16"/>
      <c r="M966" s="16"/>
      <c r="N966" s="16"/>
      <c r="O966" s="16"/>
      <c r="P966" s="16"/>
      <c r="Q966" s="16"/>
      <c r="R966" s="16"/>
      <c r="S966" s="16"/>
      <c r="T966" s="16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F966" s="16"/>
      <c r="AG966" s="16"/>
    </row>
    <row r="967" spans="1:33" ht="15.75">
      <c r="A967" s="16"/>
      <c r="B967" s="16"/>
      <c r="C967" s="16"/>
      <c r="D967" s="16"/>
      <c r="E967" s="16"/>
      <c r="F967" s="16"/>
      <c r="G967" s="16"/>
      <c r="H967" s="16"/>
      <c r="I967" s="16"/>
      <c r="J967" s="16"/>
      <c r="K967" s="16"/>
      <c r="L967" s="16"/>
      <c r="M967" s="16"/>
      <c r="N967" s="16"/>
      <c r="O967" s="16"/>
      <c r="P967" s="16"/>
      <c r="Q967" s="16"/>
      <c r="R967" s="16"/>
      <c r="S967" s="16"/>
      <c r="T967" s="16"/>
      <c r="U967" s="16"/>
      <c r="V967" s="16"/>
      <c r="W967" s="16"/>
      <c r="X967" s="16"/>
      <c r="Y967" s="16"/>
      <c r="Z967" s="16"/>
      <c r="AA967" s="16"/>
      <c r="AB967" s="16"/>
      <c r="AC967" s="16"/>
      <c r="AD967" s="16"/>
      <c r="AE967" s="16"/>
      <c r="AF967" s="16"/>
      <c r="AG967" s="16"/>
    </row>
    <row r="968" spans="1:33" ht="15.75">
      <c r="A968" s="16"/>
      <c r="B968" s="16"/>
      <c r="C968" s="16"/>
      <c r="D968" s="16"/>
      <c r="E968" s="16"/>
      <c r="F968" s="16"/>
      <c r="G968" s="16"/>
      <c r="H968" s="16"/>
      <c r="I968" s="16"/>
      <c r="J968" s="16"/>
      <c r="K968" s="16"/>
      <c r="L968" s="16"/>
      <c r="M968" s="16"/>
      <c r="N968" s="16"/>
      <c r="O968" s="16"/>
      <c r="P968" s="16"/>
      <c r="Q968" s="16"/>
      <c r="R968" s="16"/>
      <c r="S968" s="16"/>
      <c r="T968" s="16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F968" s="16"/>
      <c r="AG968" s="16"/>
    </row>
    <row r="969" spans="1:33" ht="15.75">
      <c r="A969" s="16"/>
      <c r="B969" s="16"/>
      <c r="C969" s="16"/>
      <c r="D969" s="16"/>
      <c r="E969" s="16"/>
      <c r="F969" s="16"/>
      <c r="G969" s="16"/>
      <c r="H969" s="16"/>
      <c r="I969" s="16"/>
      <c r="J969" s="16"/>
      <c r="K969" s="16"/>
      <c r="L969" s="16"/>
      <c r="M969" s="16"/>
      <c r="N969" s="16"/>
      <c r="O969" s="16"/>
      <c r="P969" s="16"/>
      <c r="Q969" s="16"/>
      <c r="R969" s="16"/>
      <c r="S969" s="16"/>
      <c r="T969" s="16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F969" s="16"/>
      <c r="AG969" s="16"/>
    </row>
    <row r="970" spans="1:33" ht="15.75">
      <c r="A970" s="16"/>
      <c r="B970" s="16"/>
      <c r="C970" s="16"/>
      <c r="D970" s="16"/>
      <c r="E970" s="16"/>
      <c r="F970" s="16"/>
      <c r="G970" s="16"/>
      <c r="H970" s="16"/>
      <c r="I970" s="16"/>
      <c r="J970" s="16"/>
      <c r="K970" s="16"/>
      <c r="L970" s="16"/>
      <c r="M970" s="16"/>
      <c r="N970" s="16"/>
      <c r="O970" s="16"/>
      <c r="P970" s="16"/>
      <c r="Q970" s="16"/>
      <c r="R970" s="16"/>
      <c r="S970" s="16"/>
      <c r="T970" s="16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F970" s="16"/>
      <c r="AG970" s="16"/>
    </row>
    <row r="971" spans="1:33" ht="15.75">
      <c r="A971" s="16"/>
      <c r="B971" s="16"/>
      <c r="C971" s="16"/>
      <c r="D971" s="16"/>
      <c r="E971" s="16"/>
      <c r="F971" s="16"/>
      <c r="G971" s="16"/>
      <c r="H971" s="16"/>
      <c r="I971" s="16"/>
      <c r="J971" s="16"/>
      <c r="K971" s="16"/>
      <c r="L971" s="16"/>
      <c r="M971" s="16"/>
      <c r="N971" s="16"/>
      <c r="O971" s="16"/>
      <c r="P971" s="16"/>
      <c r="Q971" s="16"/>
      <c r="R971" s="16"/>
      <c r="S971" s="16"/>
      <c r="T971" s="16"/>
      <c r="U971" s="16"/>
      <c r="V971" s="16"/>
      <c r="W971" s="16"/>
      <c r="X971" s="16"/>
      <c r="Y971" s="16"/>
      <c r="Z971" s="16"/>
      <c r="AA971" s="16"/>
      <c r="AB971" s="16"/>
      <c r="AC971" s="16"/>
      <c r="AD971" s="16"/>
      <c r="AE971" s="16"/>
      <c r="AF971" s="16"/>
      <c r="AG971" s="16"/>
    </row>
    <row r="972" spans="1:33" ht="15.75">
      <c r="A972" s="16"/>
      <c r="B972" s="16"/>
      <c r="C972" s="16"/>
      <c r="D972" s="16"/>
      <c r="E972" s="16"/>
      <c r="F972" s="16"/>
      <c r="G972" s="16"/>
      <c r="H972" s="16"/>
      <c r="I972" s="16"/>
      <c r="J972" s="16"/>
      <c r="K972" s="16"/>
      <c r="L972" s="16"/>
      <c r="M972" s="16"/>
      <c r="N972" s="16"/>
      <c r="O972" s="16"/>
      <c r="P972" s="16"/>
      <c r="Q972" s="16"/>
      <c r="R972" s="16"/>
      <c r="S972" s="16"/>
      <c r="T972" s="16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F972" s="16"/>
      <c r="AG972" s="16"/>
    </row>
    <row r="973" spans="1:33" ht="15.75">
      <c r="A973" s="16"/>
      <c r="B973" s="16"/>
      <c r="C973" s="16"/>
      <c r="D973" s="16"/>
      <c r="E973" s="16"/>
      <c r="F973" s="16"/>
      <c r="G973" s="16"/>
      <c r="H973" s="16"/>
      <c r="I973" s="16"/>
      <c r="J973" s="16"/>
      <c r="K973" s="16"/>
      <c r="L973" s="16"/>
      <c r="M973" s="16"/>
      <c r="N973" s="16"/>
      <c r="O973" s="16"/>
      <c r="P973" s="16"/>
      <c r="Q973" s="16"/>
      <c r="R973" s="16"/>
      <c r="S973" s="16"/>
      <c r="T973" s="16"/>
      <c r="U973" s="16"/>
      <c r="V973" s="16"/>
      <c r="W973" s="16"/>
      <c r="X973" s="16"/>
      <c r="Y973" s="16"/>
      <c r="Z973" s="16"/>
      <c r="AA973" s="16"/>
      <c r="AB973" s="16"/>
      <c r="AC973" s="16"/>
      <c r="AD973" s="16"/>
      <c r="AE973" s="16"/>
      <c r="AF973" s="16"/>
      <c r="AG973" s="16"/>
    </row>
    <row r="974" spans="1:33" ht="15.75">
      <c r="A974" s="16"/>
      <c r="B974" s="16"/>
      <c r="C974" s="16"/>
      <c r="D974" s="16"/>
      <c r="E974" s="16"/>
      <c r="F974" s="16"/>
      <c r="G974" s="16"/>
      <c r="H974" s="16"/>
      <c r="I974" s="16"/>
      <c r="J974" s="16"/>
      <c r="K974" s="16"/>
      <c r="L974" s="16"/>
      <c r="M974" s="16"/>
      <c r="N974" s="16"/>
      <c r="O974" s="16"/>
      <c r="P974" s="16"/>
      <c r="Q974" s="16"/>
      <c r="R974" s="16"/>
      <c r="S974" s="16"/>
      <c r="T974" s="16"/>
      <c r="U974" s="16"/>
      <c r="V974" s="16"/>
      <c r="W974" s="16"/>
      <c r="X974" s="16"/>
      <c r="Y974" s="16"/>
      <c r="Z974" s="16"/>
      <c r="AA974" s="16"/>
      <c r="AB974" s="16"/>
      <c r="AC974" s="16"/>
      <c r="AD974" s="16"/>
      <c r="AE974" s="16"/>
      <c r="AF974" s="16"/>
      <c r="AG974" s="16"/>
    </row>
    <row r="975" spans="1:33" ht="15.75">
      <c r="A975" s="16"/>
      <c r="B975" s="16"/>
      <c r="C975" s="16"/>
      <c r="D975" s="16"/>
      <c r="E975" s="16"/>
      <c r="F975" s="16"/>
      <c r="G975" s="16"/>
      <c r="H975" s="16"/>
      <c r="I975" s="16"/>
      <c r="J975" s="16"/>
      <c r="K975" s="16"/>
      <c r="L975" s="16"/>
      <c r="M975" s="16"/>
      <c r="N975" s="16"/>
      <c r="O975" s="16"/>
      <c r="P975" s="16"/>
      <c r="Q975" s="16"/>
      <c r="R975" s="16"/>
      <c r="S975" s="16"/>
      <c r="T975" s="16"/>
      <c r="U975" s="16"/>
      <c r="V975" s="16"/>
      <c r="W975" s="16"/>
      <c r="X975" s="16"/>
      <c r="Y975" s="16"/>
      <c r="Z975" s="16"/>
      <c r="AA975" s="16"/>
      <c r="AB975" s="16"/>
      <c r="AC975" s="16"/>
      <c r="AD975" s="16"/>
      <c r="AE975" s="16"/>
      <c r="AF975" s="16"/>
      <c r="AG975" s="16"/>
    </row>
    <row r="976" spans="1:33" ht="15.75">
      <c r="A976" s="16"/>
      <c r="B976" s="16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6"/>
      <c r="N976" s="16"/>
      <c r="O976" s="16"/>
      <c r="P976" s="16"/>
      <c r="Q976" s="16"/>
      <c r="R976" s="16"/>
      <c r="S976" s="16"/>
      <c r="T976" s="16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F976" s="16"/>
      <c r="AG976" s="16"/>
    </row>
    <row r="977" spans="1:33" ht="15.75">
      <c r="A977" s="16"/>
      <c r="B977" s="16"/>
      <c r="C977" s="16"/>
      <c r="D977" s="16"/>
      <c r="E977" s="16"/>
      <c r="F977" s="16"/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6"/>
      <c r="S977" s="16"/>
      <c r="T977" s="16"/>
      <c r="U977" s="16"/>
      <c r="V977" s="16"/>
      <c r="W977" s="16"/>
      <c r="X977" s="16"/>
      <c r="Y977" s="16"/>
      <c r="Z977" s="16"/>
      <c r="AA977" s="16"/>
      <c r="AB977" s="16"/>
      <c r="AC977" s="16"/>
      <c r="AD977" s="16"/>
      <c r="AE977" s="16"/>
      <c r="AF977" s="16"/>
      <c r="AG977" s="16"/>
    </row>
    <row r="978" spans="1:33" ht="15.75">
      <c r="A978" s="16"/>
      <c r="B978" s="16"/>
      <c r="C978" s="16"/>
      <c r="D978" s="16"/>
      <c r="E978" s="16"/>
      <c r="F978" s="16"/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6"/>
      <c r="S978" s="16"/>
      <c r="T978" s="16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F978" s="16"/>
      <c r="AG978" s="16"/>
    </row>
    <row r="979" spans="1:33" ht="15.75">
      <c r="A979" s="16"/>
      <c r="B979" s="16"/>
      <c r="C979" s="16"/>
      <c r="D979" s="16"/>
      <c r="E979" s="16"/>
      <c r="F979" s="16"/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6"/>
      <c r="S979" s="16"/>
      <c r="T979" s="16"/>
      <c r="U979" s="16"/>
      <c r="V979" s="16"/>
      <c r="W979" s="16"/>
      <c r="X979" s="16"/>
      <c r="Y979" s="16"/>
      <c r="Z979" s="16"/>
      <c r="AA979" s="16"/>
      <c r="AB979" s="16"/>
      <c r="AC979" s="16"/>
      <c r="AD979" s="16"/>
      <c r="AE979" s="16"/>
      <c r="AF979" s="16"/>
      <c r="AG979" s="16"/>
    </row>
    <row r="980" spans="1:33" ht="15.75">
      <c r="A980" s="16"/>
      <c r="B980" s="16"/>
      <c r="C980" s="16"/>
      <c r="D980" s="16"/>
      <c r="E980" s="16"/>
      <c r="F980" s="16"/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6"/>
      <c r="S980" s="16"/>
      <c r="T980" s="16"/>
      <c r="U980" s="16"/>
      <c r="V980" s="16"/>
      <c r="W980" s="16"/>
      <c r="X980" s="16"/>
      <c r="Y980" s="16"/>
      <c r="Z980" s="16"/>
      <c r="AA980" s="16"/>
      <c r="AB980" s="16"/>
      <c r="AC980" s="16"/>
      <c r="AD980" s="16"/>
      <c r="AE980" s="16"/>
      <c r="AF980" s="16"/>
      <c r="AG980" s="16"/>
    </row>
    <row r="981" spans="1:33" ht="15.75">
      <c r="A981" s="16"/>
      <c r="B981" s="16"/>
      <c r="C981" s="16"/>
      <c r="D981" s="16"/>
      <c r="E981" s="16"/>
      <c r="F981" s="16"/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6"/>
      <c r="S981" s="16"/>
      <c r="T981" s="16"/>
      <c r="U981" s="16"/>
      <c r="V981" s="16"/>
      <c r="W981" s="16"/>
      <c r="X981" s="16"/>
      <c r="Y981" s="16"/>
      <c r="Z981" s="16"/>
      <c r="AA981" s="16"/>
      <c r="AB981" s="16"/>
      <c r="AC981" s="16"/>
      <c r="AD981" s="16"/>
      <c r="AE981" s="16"/>
      <c r="AF981" s="16"/>
      <c r="AG981" s="16"/>
    </row>
    <row r="982" spans="1:33" ht="15.75">
      <c r="A982" s="16"/>
      <c r="B982" s="16"/>
      <c r="C982" s="16"/>
      <c r="D982" s="16"/>
      <c r="E982" s="16"/>
      <c r="F982" s="16"/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6"/>
      <c r="S982" s="16"/>
      <c r="T982" s="16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F982" s="16"/>
      <c r="AG982" s="16"/>
    </row>
    <row r="983" spans="1:33" ht="15.75">
      <c r="A983" s="16"/>
      <c r="B983" s="16"/>
      <c r="C983" s="16"/>
      <c r="D983" s="16"/>
      <c r="E983" s="16"/>
      <c r="F983" s="16"/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6"/>
      <c r="S983" s="16"/>
      <c r="T983" s="16"/>
      <c r="U983" s="16"/>
      <c r="V983" s="16"/>
      <c r="W983" s="16"/>
      <c r="X983" s="16"/>
      <c r="Y983" s="16"/>
      <c r="Z983" s="16"/>
      <c r="AA983" s="16"/>
      <c r="AB983" s="16"/>
      <c r="AC983" s="16"/>
      <c r="AD983" s="16"/>
      <c r="AE983" s="16"/>
      <c r="AF983" s="16"/>
      <c r="AG983" s="16"/>
    </row>
    <row r="984" spans="1:33" ht="15.75">
      <c r="A984" s="16"/>
      <c r="B984" s="16"/>
      <c r="C984" s="16"/>
      <c r="D984" s="16"/>
      <c r="E984" s="16"/>
      <c r="F984" s="16"/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6"/>
      <c r="S984" s="16"/>
      <c r="T984" s="16"/>
      <c r="U984" s="16"/>
      <c r="V984" s="16"/>
      <c r="W984" s="16"/>
      <c r="X984" s="16"/>
      <c r="Y984" s="16"/>
      <c r="Z984" s="16"/>
      <c r="AA984" s="16"/>
      <c r="AB984" s="16"/>
      <c r="AC984" s="16"/>
      <c r="AD984" s="16"/>
      <c r="AE984" s="16"/>
      <c r="AF984" s="16"/>
      <c r="AG984" s="16"/>
    </row>
    <row r="985" spans="1:33" ht="15.75">
      <c r="A985" s="16"/>
      <c r="B985" s="16"/>
      <c r="C985" s="16"/>
      <c r="D985" s="16"/>
      <c r="E985" s="16"/>
      <c r="F985" s="16"/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6"/>
      <c r="S985" s="16"/>
      <c r="T985" s="16"/>
      <c r="U985" s="16"/>
      <c r="V985" s="16"/>
      <c r="W985" s="16"/>
      <c r="X985" s="16"/>
      <c r="Y985" s="16"/>
      <c r="Z985" s="16"/>
      <c r="AA985" s="16"/>
      <c r="AB985" s="16"/>
      <c r="AC985" s="16"/>
      <c r="AD985" s="16"/>
      <c r="AE985" s="16"/>
      <c r="AF985" s="16"/>
      <c r="AG985" s="16"/>
    </row>
    <row r="986" spans="1:33" ht="15.75">
      <c r="A986" s="16"/>
      <c r="B986" s="16"/>
      <c r="C986" s="16"/>
      <c r="D986" s="16"/>
      <c r="E986" s="16"/>
      <c r="F986" s="16"/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6"/>
      <c r="S986" s="16"/>
      <c r="T986" s="16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F986" s="16"/>
      <c r="AG986" s="16"/>
    </row>
    <row r="987" spans="1:33" ht="15.75">
      <c r="A987" s="16"/>
      <c r="B987" s="16"/>
      <c r="C987" s="16"/>
      <c r="D987" s="16"/>
      <c r="E987" s="16"/>
      <c r="F987" s="16"/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6"/>
      <c r="S987" s="16"/>
      <c r="T987" s="16"/>
      <c r="U987" s="16"/>
      <c r="V987" s="16"/>
      <c r="W987" s="16"/>
      <c r="X987" s="16"/>
      <c r="Y987" s="16"/>
      <c r="Z987" s="16"/>
      <c r="AA987" s="16"/>
      <c r="AB987" s="16"/>
      <c r="AC987" s="16"/>
      <c r="AD987" s="16"/>
      <c r="AE987" s="16"/>
      <c r="AF987" s="16"/>
      <c r="AG987" s="16"/>
    </row>
    <row r="988" spans="1:33" ht="15.75">
      <c r="A988" s="16"/>
      <c r="B988" s="16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6"/>
      <c r="S988" s="16"/>
      <c r="T988" s="16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F988" s="16"/>
      <c r="AG988" s="16"/>
    </row>
    <row r="989" spans="1:33" ht="15.75">
      <c r="A989" s="16"/>
      <c r="B989" s="16"/>
      <c r="C989" s="16"/>
      <c r="D989" s="16"/>
      <c r="E989" s="16"/>
      <c r="F989" s="16"/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6"/>
      <c r="S989" s="16"/>
      <c r="T989" s="16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F989" s="16"/>
      <c r="AG989" s="16"/>
    </row>
    <row r="990" spans="1:33" ht="15.75">
      <c r="A990" s="16"/>
      <c r="B990" s="16"/>
      <c r="C990" s="16"/>
      <c r="D990" s="16"/>
      <c r="E990" s="16"/>
      <c r="F990" s="16"/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6"/>
      <c r="S990" s="16"/>
      <c r="T990" s="16"/>
      <c r="U990" s="16"/>
      <c r="V990" s="16"/>
      <c r="W990" s="16"/>
      <c r="X990" s="16"/>
      <c r="Y990" s="16"/>
      <c r="Z990" s="16"/>
      <c r="AA990" s="16"/>
      <c r="AB990" s="16"/>
      <c r="AC990" s="16"/>
      <c r="AD990" s="16"/>
      <c r="AE990" s="16"/>
      <c r="AF990" s="16"/>
      <c r="AG990" s="16"/>
    </row>
    <row r="991" spans="1:33" ht="15.75">
      <c r="A991" s="16"/>
      <c r="B991" s="16"/>
      <c r="C991" s="16"/>
      <c r="D991" s="16"/>
      <c r="E991" s="16"/>
      <c r="F991" s="16"/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6"/>
      <c r="S991" s="16"/>
      <c r="T991" s="16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F991" s="16"/>
      <c r="AG991" s="16"/>
    </row>
    <row r="992" spans="1:33" ht="15.75">
      <c r="A992" s="16"/>
      <c r="B992" s="16"/>
      <c r="C992" s="16"/>
      <c r="D992" s="16"/>
      <c r="E992" s="16"/>
      <c r="F992" s="16"/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6"/>
      <c r="S992" s="16"/>
      <c r="T992" s="16"/>
      <c r="U992" s="16"/>
      <c r="V992" s="16"/>
      <c r="W992" s="16"/>
      <c r="X992" s="16"/>
      <c r="Y992" s="16"/>
      <c r="Z992" s="16"/>
      <c r="AA992" s="16"/>
      <c r="AB992" s="16"/>
      <c r="AC992" s="16"/>
      <c r="AD992" s="16"/>
      <c r="AE992" s="16"/>
      <c r="AF992" s="16"/>
      <c r="AG992" s="16"/>
    </row>
    <row r="993" spans="1:33" ht="15.75">
      <c r="A993" s="16"/>
      <c r="B993" s="16"/>
      <c r="C993" s="16"/>
      <c r="D993" s="16"/>
      <c r="E993" s="16"/>
      <c r="F993" s="16"/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6"/>
      <c r="S993" s="16"/>
      <c r="T993" s="16"/>
      <c r="U993" s="16"/>
      <c r="V993" s="16"/>
      <c r="W993" s="16"/>
      <c r="X993" s="16"/>
      <c r="Y993" s="16"/>
      <c r="Z993" s="16"/>
      <c r="AA993" s="16"/>
      <c r="AB993" s="16"/>
      <c r="AC993" s="16"/>
      <c r="AD993" s="16"/>
      <c r="AE993" s="16"/>
      <c r="AF993" s="16"/>
      <c r="AG993" s="16"/>
    </row>
    <row r="994" spans="1:33" ht="15.75">
      <c r="A994" s="16"/>
      <c r="B994" s="16"/>
      <c r="C994" s="16"/>
      <c r="D994" s="16"/>
      <c r="E994" s="16"/>
      <c r="F994" s="16"/>
      <c r="G994" s="16"/>
      <c r="H994" s="16"/>
      <c r="I994" s="16"/>
      <c r="J994" s="16"/>
      <c r="K994" s="16"/>
      <c r="L994" s="16"/>
      <c r="M994" s="16"/>
      <c r="N994" s="16"/>
      <c r="O994" s="16"/>
      <c r="P994" s="16"/>
      <c r="Q994" s="16"/>
      <c r="R994" s="16"/>
      <c r="S994" s="16"/>
      <c r="T994" s="16"/>
      <c r="U994" s="16"/>
      <c r="V994" s="16"/>
      <c r="W994" s="16"/>
      <c r="X994" s="16"/>
      <c r="Y994" s="16"/>
      <c r="Z994" s="16"/>
      <c r="AA994" s="16"/>
      <c r="AB994" s="16"/>
      <c r="AC994" s="16"/>
      <c r="AD994" s="16"/>
      <c r="AE994" s="16"/>
      <c r="AF994" s="16"/>
      <c r="AG994" s="16"/>
    </row>
    <row r="995" spans="1:33" ht="15.75">
      <c r="A995" s="16"/>
      <c r="B995" s="16"/>
      <c r="C995" s="16"/>
      <c r="D995" s="16"/>
      <c r="E995" s="16"/>
      <c r="F995" s="16"/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6"/>
      <c r="S995" s="16"/>
      <c r="T995" s="16"/>
      <c r="U995" s="16"/>
      <c r="V995" s="16"/>
      <c r="W995" s="16"/>
      <c r="X995" s="16"/>
      <c r="Y995" s="16"/>
      <c r="Z995" s="16"/>
      <c r="AA995" s="16"/>
      <c r="AB995" s="16"/>
      <c r="AC995" s="16"/>
      <c r="AD995" s="16"/>
      <c r="AE995" s="16"/>
      <c r="AF995" s="16"/>
      <c r="AG995" s="16"/>
    </row>
    <row r="996" spans="1:33" ht="15.75">
      <c r="A996" s="16"/>
      <c r="B996" s="16"/>
      <c r="C996" s="16"/>
      <c r="D996" s="16"/>
      <c r="E996" s="16"/>
      <c r="F996" s="16"/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6"/>
      <c r="S996" s="16"/>
      <c r="T996" s="16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F996" s="16"/>
      <c r="AG996" s="16"/>
    </row>
    <row r="997" spans="1:33" ht="15.75">
      <c r="A997" s="16"/>
      <c r="B997" s="16"/>
      <c r="C997" s="16"/>
      <c r="D997" s="16"/>
      <c r="E997" s="16"/>
      <c r="F997" s="16"/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6"/>
      <c r="S997" s="16"/>
      <c r="T997" s="16"/>
      <c r="U997" s="16"/>
      <c r="V997" s="16"/>
      <c r="W997" s="16"/>
      <c r="X997" s="16"/>
      <c r="Y997" s="16"/>
      <c r="Z997" s="16"/>
      <c r="AA997" s="16"/>
      <c r="AB997" s="16"/>
      <c r="AC997" s="16"/>
      <c r="AD997" s="16"/>
      <c r="AE997" s="16"/>
      <c r="AF997" s="16"/>
      <c r="AG997" s="16"/>
    </row>
    <row r="998" spans="1:33" ht="15.75">
      <c r="A998" s="16"/>
      <c r="B998" s="16"/>
      <c r="C998" s="16"/>
      <c r="D998" s="16"/>
      <c r="E998" s="16"/>
      <c r="F998" s="16"/>
      <c r="G998" s="16"/>
      <c r="H998" s="16"/>
      <c r="I998" s="16"/>
      <c r="J998" s="16"/>
      <c r="K998" s="16"/>
      <c r="L998" s="16"/>
      <c r="M998" s="16"/>
      <c r="N998" s="16"/>
      <c r="O998" s="16"/>
      <c r="P998" s="16"/>
      <c r="Q998" s="16"/>
      <c r="R998" s="16"/>
      <c r="S998" s="16"/>
      <c r="T998" s="16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F998" s="16"/>
      <c r="AG998" s="16"/>
    </row>
    <row r="999" spans="1:33" ht="15.75">
      <c r="A999" s="16"/>
      <c r="B999" s="16"/>
      <c r="C999" s="16"/>
      <c r="D999" s="16"/>
      <c r="E999" s="16"/>
      <c r="F999" s="16"/>
      <c r="G999" s="16"/>
      <c r="H999" s="16"/>
      <c r="I999" s="16"/>
      <c r="J999" s="16"/>
      <c r="K999" s="16"/>
      <c r="L999" s="16"/>
      <c r="M999" s="16"/>
      <c r="N999" s="16"/>
      <c r="O999" s="16"/>
      <c r="P999" s="16"/>
      <c r="Q999" s="16"/>
      <c r="R999" s="16"/>
      <c r="S999" s="16"/>
      <c r="T999" s="16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F999" s="16"/>
      <c r="AG999" s="16"/>
    </row>
    <row r="1000" spans="1:33" ht="15.75">
      <c r="A1000" s="16"/>
      <c r="B1000" s="16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6"/>
      <c r="N1000" s="16"/>
      <c r="O1000" s="16"/>
      <c r="P1000" s="16"/>
      <c r="Q1000" s="16"/>
      <c r="R1000" s="16"/>
      <c r="S1000" s="16"/>
      <c r="T1000" s="16"/>
      <c r="U1000" s="16"/>
      <c r="V1000" s="16"/>
      <c r="W1000" s="16"/>
      <c r="X1000" s="16"/>
      <c r="Y1000" s="16"/>
      <c r="Z1000" s="16"/>
      <c r="AA1000" s="16"/>
      <c r="AB1000" s="16"/>
      <c r="AC1000" s="16"/>
      <c r="AD1000" s="16"/>
      <c r="AE1000" s="16"/>
      <c r="AF1000" s="16"/>
      <c r="AG1000" s="16"/>
    </row>
  </sheetData>
  <mergeCells count="149">
    <mergeCell ref="I28:J29"/>
    <mergeCell ref="G29:H29"/>
    <mergeCell ref="G30:H30"/>
    <mergeCell ref="G32:H32"/>
    <mergeCell ref="G33:H33"/>
    <mergeCell ref="G34:H34"/>
    <mergeCell ref="B34:D34"/>
    <mergeCell ref="B35:D35"/>
    <mergeCell ref="B36:D36"/>
    <mergeCell ref="B30:F30"/>
    <mergeCell ref="B32:D33"/>
    <mergeCell ref="E32:E33"/>
    <mergeCell ref="F32:F33"/>
    <mergeCell ref="B37:F37"/>
    <mergeCell ref="G37:H37"/>
    <mergeCell ref="E39:F39"/>
    <mergeCell ref="G39:H39"/>
    <mergeCell ref="B39:D39"/>
    <mergeCell ref="B40:D40"/>
    <mergeCell ref="E40:F40"/>
    <mergeCell ref="G40:H40"/>
    <mergeCell ref="G35:H35"/>
    <mergeCell ref="G36:H36"/>
    <mergeCell ref="B41:F41"/>
    <mergeCell ref="G41:H41"/>
    <mergeCell ref="B43:D43"/>
    <mergeCell ref="E43:F43"/>
    <mergeCell ref="G43:H43"/>
    <mergeCell ref="B44:D44"/>
    <mergeCell ref="E44:F44"/>
    <mergeCell ref="G44:H44"/>
    <mergeCell ref="B45:F45"/>
    <mergeCell ref="G45:H45"/>
    <mergeCell ref="B47:F47"/>
    <mergeCell ref="G47:H47"/>
    <mergeCell ref="B49:D49"/>
    <mergeCell ref="B50:D50"/>
    <mergeCell ref="B51:D51"/>
    <mergeCell ref="B52:F52"/>
    <mergeCell ref="B53:F53"/>
    <mergeCell ref="B67:M67"/>
    <mergeCell ref="E68:J68"/>
    <mergeCell ref="K68:M68"/>
    <mergeCell ref="B62:F62"/>
    <mergeCell ref="G62:H62"/>
    <mergeCell ref="B64:F64"/>
    <mergeCell ref="G64:H64"/>
    <mergeCell ref="B59:D60"/>
    <mergeCell ref="C68:D68"/>
    <mergeCell ref="B55:D55"/>
    <mergeCell ref="B56:D56"/>
    <mergeCell ref="B57:D57"/>
    <mergeCell ref="B58:D58"/>
    <mergeCell ref="E59:F59"/>
    <mergeCell ref="E60:F60"/>
    <mergeCell ref="K132:M132"/>
    <mergeCell ref="K147:M147"/>
    <mergeCell ref="E149:M149"/>
    <mergeCell ref="E115:J115"/>
    <mergeCell ref="E117:M117"/>
    <mergeCell ref="B129:M129"/>
    <mergeCell ref="B130:M130"/>
    <mergeCell ref="B131:M131"/>
    <mergeCell ref="E132:J132"/>
    <mergeCell ref="E134:M134"/>
    <mergeCell ref="B148:B149"/>
    <mergeCell ref="C148:C149"/>
    <mergeCell ref="D148:D149"/>
    <mergeCell ref="C147:D147"/>
    <mergeCell ref="F118:I128"/>
    <mergeCell ref="C132:D132"/>
    <mergeCell ref="B133:B134"/>
    <mergeCell ref="C133:C134"/>
    <mergeCell ref="D133:D134"/>
    <mergeCell ref="F135:I145"/>
    <mergeCell ref="E147:J147"/>
    <mergeCell ref="B6:H7"/>
    <mergeCell ref="B8:D8"/>
    <mergeCell ref="E8:H8"/>
    <mergeCell ref="B9:D9"/>
    <mergeCell ref="E9:H9"/>
    <mergeCell ref="B10:D10"/>
    <mergeCell ref="E10:H10"/>
    <mergeCell ref="E15:H15"/>
    <mergeCell ref="B16:H16"/>
    <mergeCell ref="E17:H17"/>
    <mergeCell ref="E18:H18"/>
    <mergeCell ref="E19:H19"/>
    <mergeCell ref="E20:H20"/>
    <mergeCell ref="E21:H21"/>
    <mergeCell ref="E23:H23"/>
    <mergeCell ref="B11:D11"/>
    <mergeCell ref="E11:H11"/>
    <mergeCell ref="B12:D12"/>
    <mergeCell ref="E12:H12"/>
    <mergeCell ref="B13:D13"/>
    <mergeCell ref="E13:H13"/>
    <mergeCell ref="E14:H14"/>
    <mergeCell ref="B14:D14"/>
    <mergeCell ref="B15:D15"/>
    <mergeCell ref="B17:D17"/>
    <mergeCell ref="B18:D18"/>
    <mergeCell ref="B19:D19"/>
    <mergeCell ref="B20:D20"/>
    <mergeCell ref="B21:D21"/>
    <mergeCell ref="B23:D23"/>
    <mergeCell ref="A67:A96"/>
    <mergeCell ref="A99:A128"/>
    <mergeCell ref="A131:A160"/>
    <mergeCell ref="B116:B117"/>
    <mergeCell ref="C116:C117"/>
    <mergeCell ref="D116:D117"/>
    <mergeCell ref="F150:I160"/>
    <mergeCell ref="B25:D26"/>
    <mergeCell ref="E25:E26"/>
    <mergeCell ref="F25:F26"/>
    <mergeCell ref="G25:H25"/>
    <mergeCell ref="G26:H26"/>
    <mergeCell ref="G27:H27"/>
    <mergeCell ref="B27:D27"/>
    <mergeCell ref="B28:D28"/>
    <mergeCell ref="B29:D29"/>
    <mergeCell ref="G28:H28"/>
    <mergeCell ref="B82:M82"/>
    <mergeCell ref="E83:J83"/>
    <mergeCell ref="K83:M83"/>
    <mergeCell ref="E85:M85"/>
    <mergeCell ref="B99:M99"/>
    <mergeCell ref="E100:J100"/>
    <mergeCell ref="K100:M100"/>
    <mergeCell ref="E70:M70"/>
    <mergeCell ref="B69:B70"/>
    <mergeCell ref="C69:C70"/>
    <mergeCell ref="H71:I81"/>
    <mergeCell ref="D69:D70"/>
    <mergeCell ref="C83:D83"/>
    <mergeCell ref="B114:M114"/>
    <mergeCell ref="K115:M115"/>
    <mergeCell ref="D101:D102"/>
    <mergeCell ref="C115:D115"/>
    <mergeCell ref="B84:B85"/>
    <mergeCell ref="C84:C85"/>
    <mergeCell ref="F86:I96"/>
    <mergeCell ref="C100:D100"/>
    <mergeCell ref="B101:B102"/>
    <mergeCell ref="C101:C102"/>
    <mergeCell ref="F103:G113"/>
    <mergeCell ref="E102:M102"/>
    <mergeCell ref="D84:D85"/>
  </mergeCells>
  <conditionalFormatting sqref="A66:A67">
    <cfRule type="beginsWith" dxfId="57" priority="1" operator="beginsWith" text="RE">
      <formula>LEFT((A66),LEN("RE"))=("RE")</formula>
    </cfRule>
  </conditionalFormatting>
  <conditionalFormatting sqref="A66:A67">
    <cfRule type="containsText" dxfId="56" priority="2" operator="containsText" text="&quot;RELEVANTNÍ&quot;">
      <formula>NOT(ISERROR(SEARCH(("""RELEVANTNÍ"""),(A66))))</formula>
    </cfRule>
  </conditionalFormatting>
  <conditionalFormatting sqref="A97:A99">
    <cfRule type="beginsWith" dxfId="55" priority="3" operator="beginsWith" text="RE">
      <formula>LEFT((A97),LEN("RE"))=("RE")</formula>
    </cfRule>
  </conditionalFormatting>
  <conditionalFormatting sqref="A97:A99">
    <cfRule type="containsText" dxfId="54" priority="4" operator="containsText" text="&quot;RELEVANTNÍ&quot;">
      <formula>NOT(ISERROR(SEARCH(("""RELEVANTNÍ"""),(A97))))</formula>
    </cfRule>
  </conditionalFormatting>
  <conditionalFormatting sqref="A129:A130 A161">
    <cfRule type="beginsWith" dxfId="53" priority="5" operator="beginsWith" text="RE">
      <formula>LEFT((A129),LEN("RE"))=("RE")</formula>
    </cfRule>
  </conditionalFormatting>
  <conditionalFormatting sqref="A129:A130 A161">
    <cfRule type="containsText" dxfId="52" priority="6" operator="containsText" text="&quot;RELEVANTNÍ&quot;">
      <formula>NOT(ISERROR(SEARCH(("""RELEVANTNÍ"""),(A129))))</formula>
    </cfRule>
  </conditionalFormatting>
  <conditionalFormatting sqref="B99">
    <cfRule type="beginsWith" dxfId="51" priority="7" operator="beginsWith" text="RE">
      <formula>LEFT((B99),LEN("RE"))=("RE")</formula>
    </cfRule>
  </conditionalFormatting>
  <conditionalFormatting sqref="B99">
    <cfRule type="containsText" dxfId="50" priority="8" operator="containsText" text="&quot;RELEVANTNÍ&quot;">
      <formula>NOT(ISERROR(SEARCH(("""RELEVANTNÍ"""),(B99))))</formula>
    </cfRule>
  </conditionalFormatting>
  <conditionalFormatting sqref="C104:D104">
    <cfRule type="beginsWith" dxfId="49" priority="9" operator="beginsWith" text="RE">
      <formula>LEFT((C104),LEN("RE"))=("RE")</formula>
    </cfRule>
  </conditionalFormatting>
  <conditionalFormatting sqref="E83">
    <cfRule type="beginsWith" dxfId="48" priority="10" operator="beginsWith" text="RE">
      <formula>LEFT((E83),LEN("RE"))=("RE")</formula>
    </cfRule>
  </conditionalFormatting>
  <conditionalFormatting sqref="E87:E96">
    <cfRule type="beginsWith" dxfId="47" priority="11" operator="beginsWith" text="RE">
      <formula>LEFT((E87),LEN("RE"))=("RE")</formula>
    </cfRule>
  </conditionalFormatting>
  <conditionalFormatting sqref="E100">
    <cfRule type="beginsWith" dxfId="46" priority="12" operator="beginsWith" text="RE">
      <formula>LEFT((E100),LEN("RE"))=("RE")</formula>
    </cfRule>
  </conditionalFormatting>
  <conditionalFormatting sqref="E105:E113">
    <cfRule type="beginsWith" dxfId="45" priority="13" operator="beginsWith" text="RE">
      <formula>LEFT((E105),LEN("RE"))=("RE")</formula>
    </cfRule>
  </conditionalFormatting>
  <conditionalFormatting sqref="E115">
    <cfRule type="beginsWith" dxfId="44" priority="14" operator="beginsWith" text="RE">
      <formula>LEFT((E115),LEN("RE"))=("RE")</formula>
    </cfRule>
  </conditionalFormatting>
  <conditionalFormatting sqref="E119:E128">
    <cfRule type="beginsWith" dxfId="43" priority="15" operator="beginsWith" text="RE">
      <formula>LEFT((E119),LEN("RE"))=("RE")</formula>
    </cfRule>
  </conditionalFormatting>
  <conditionalFormatting sqref="E132">
    <cfRule type="beginsWith" dxfId="42" priority="16" operator="beginsWith" text="RE">
      <formula>LEFT((E132),LEN("RE"))=("RE")</formula>
    </cfRule>
  </conditionalFormatting>
  <conditionalFormatting sqref="E147">
    <cfRule type="beginsWith" dxfId="41" priority="17" operator="beginsWith" text="RE">
      <formula>LEFT((E147),LEN("RE"))=("RE")</formula>
    </cfRule>
  </conditionalFormatting>
  <conditionalFormatting sqref="E66:F66 E68 E71:H71 E97:F98 E161:F161 F72">
    <cfRule type="beginsWith" dxfId="40" priority="18" operator="beginsWith" text="RE">
      <formula>LEFT((E66),LEN("RE"))=("RE")</formula>
    </cfRule>
  </conditionalFormatting>
  <conditionalFormatting sqref="E73:F81">
    <cfRule type="beginsWith" dxfId="39" priority="19" operator="beginsWith" text="RE">
      <formula>LEFT((E73),LEN("RE"))=("RE")</formula>
    </cfRule>
  </conditionalFormatting>
  <conditionalFormatting sqref="F103">
    <cfRule type="beginsWith" dxfId="38" priority="20" operator="beginsWith" text="RE">
      <formula>LEFT((F103),LEN("RE"))=("RE")</formula>
    </cfRule>
  </conditionalFormatting>
  <conditionalFormatting sqref="G27:G29">
    <cfRule type="expression" dxfId="37" priority="21">
      <formula>$E$18="NERELEVANTNÍ"</formula>
    </cfRule>
  </conditionalFormatting>
  <conditionalFormatting sqref="G30">
    <cfRule type="containsText" dxfId="36" priority="22" operator="containsText" text="Nie">
      <formula>NOT(ISERROR(SEARCH(("Nie"),(G30))))</formula>
    </cfRule>
  </conditionalFormatting>
  <conditionalFormatting sqref="G30">
    <cfRule type="containsText" dxfId="35" priority="23" operator="containsText" text="Áno">
      <formula>NOT(ISERROR(SEARCH(("Áno"),(G30))))</formula>
    </cfRule>
  </conditionalFormatting>
  <conditionalFormatting sqref="C72:D72 G33:G37">
    <cfRule type="beginsWith" dxfId="34" priority="24" operator="beginsWith" text="RE">
      <formula>LEFT((C72),LEN("RE"))=("RE")</formula>
    </cfRule>
  </conditionalFormatting>
  <conditionalFormatting sqref="G34:G36">
    <cfRule type="expression" dxfId="33" priority="25">
      <formula>#REF!="NERELEVANTNÍ"</formula>
    </cfRule>
  </conditionalFormatting>
  <conditionalFormatting sqref="G37">
    <cfRule type="containsText" dxfId="32" priority="26" operator="containsText" text="Nie">
      <formula>NOT(ISERROR(SEARCH(("Nie"),(G37))))</formula>
    </cfRule>
  </conditionalFormatting>
  <conditionalFormatting sqref="G37">
    <cfRule type="containsText" dxfId="31" priority="27" operator="containsText" text="Áno">
      <formula>NOT(ISERROR(SEARCH(("Áno"),(G37))))</formula>
    </cfRule>
  </conditionalFormatting>
  <conditionalFormatting sqref="G41">
    <cfRule type="containsText" dxfId="30" priority="28" operator="containsText" text="Nie">
      <formula>NOT(ISERROR(SEARCH(("Nie"),(G41))))</formula>
    </cfRule>
  </conditionalFormatting>
  <conditionalFormatting sqref="G41">
    <cfRule type="containsText" dxfId="29" priority="29" operator="containsText" text="Áno">
      <formula>NOT(ISERROR(SEARCH(("Áno"),(G41))))</formula>
    </cfRule>
  </conditionalFormatting>
  <conditionalFormatting sqref="G45 G62">
    <cfRule type="containsText" dxfId="28" priority="30" operator="containsText" text="Nie">
      <formula>NOT(ISERROR(SEARCH(("Nie"),(G45))))</formula>
    </cfRule>
  </conditionalFormatting>
  <conditionalFormatting sqref="G45 G62">
    <cfRule type="containsText" dxfId="27" priority="31" operator="containsText" text="Áno">
      <formula>NOT(ISERROR(SEARCH(("Áno"),(G45))))</formula>
    </cfRule>
  </conditionalFormatting>
  <conditionalFormatting sqref="G64">
    <cfRule type="containsText" dxfId="26" priority="32" operator="containsText" text="Nie je podnikom v ťažkostiach">
      <formula>NOT(ISERROR(SEARCH(("Nie je podnikom v ťažkostiach"),(G64))))</formula>
    </cfRule>
  </conditionalFormatting>
  <conditionalFormatting sqref="G64">
    <cfRule type="containsText" dxfId="25" priority="33" operator="containsText" text="Je podnikom v ťažkostiach">
      <formula>NOT(ISERROR(SEARCH(("Je podnikom v ťažkostiach"),(G64))))</formula>
    </cfRule>
  </conditionalFormatting>
  <conditionalFormatting sqref="G25:H25">
    <cfRule type="containsText" dxfId="24" priority="34" operator="containsText" text="NERELEVANTNÉ">
      <formula>NOT(ISERROR(SEARCH(("NERELEVANTNÉ"),(G25))))</formula>
    </cfRule>
  </conditionalFormatting>
  <conditionalFormatting sqref="G25:H25">
    <cfRule type="containsText" dxfId="23" priority="35" operator="containsText" text="RELEVANTNÉ">
      <formula>NOT(ISERROR(SEARCH(("RELEVANTNÉ"),(G25))))</formula>
    </cfRule>
  </conditionalFormatting>
  <conditionalFormatting sqref="G32:H32">
    <cfRule type="containsText" dxfId="22" priority="36" operator="containsText" text="NERELEVANTNÉ">
      <formula>NOT(ISERROR(SEARCH(("NERELEVANTNÉ"),(G32))))</formula>
    </cfRule>
  </conditionalFormatting>
  <conditionalFormatting sqref="G32:H32">
    <cfRule type="containsText" dxfId="21" priority="37" operator="containsText" text="RELEVANTNÉ">
      <formula>NOT(ISERROR(SEARCH(("RELEVANTNÉ"),(G32))))</formula>
    </cfRule>
  </conditionalFormatting>
  <conditionalFormatting sqref="G39:H39">
    <cfRule type="containsText" dxfId="20" priority="38" operator="containsText" text="NERELEVANTNÉ">
      <formula>NOT(ISERROR(SEARCH(("NERELEVANTNÉ"),(G39))))</formula>
    </cfRule>
  </conditionalFormatting>
  <conditionalFormatting sqref="G39:H39">
    <cfRule type="containsText" dxfId="19" priority="39" operator="containsText" text="RELEVANTNÉ">
      <formula>NOT(ISERROR(SEARCH(("RELEVANTNÉ"),(G39))))</formula>
    </cfRule>
  </conditionalFormatting>
  <conditionalFormatting sqref="G43:H43">
    <cfRule type="containsText" dxfId="18" priority="40" operator="containsText" text="NERELEVANTNÉ">
      <formula>NOT(ISERROR(SEARCH(("NERELEVANTNÉ"),(G43))))</formula>
    </cfRule>
  </conditionalFormatting>
  <conditionalFormatting sqref="G43:H43">
    <cfRule type="containsText" dxfId="17" priority="41" operator="containsText" text="RELEVANTNÉ">
      <formula>NOT(ISERROR(SEARCH(("RELEVANTNÉ"),(G43))))</formula>
    </cfRule>
  </conditionalFormatting>
  <conditionalFormatting sqref="G47:H47">
    <cfRule type="containsText" dxfId="16" priority="42" operator="containsText" text="NERELEVANTNÉ">
      <formula>NOT(ISERROR(SEARCH(("NERELEVANTNÉ"),(G47))))</formula>
    </cfRule>
  </conditionalFormatting>
  <conditionalFormatting sqref="G47:H47">
    <cfRule type="containsText" dxfId="15" priority="43" operator="containsText" text="RELEVANTNÉ">
      <formula>NOT(ISERROR(SEARCH(("RELEVANTNÉ"),(G47))))</formula>
    </cfRule>
  </conditionalFormatting>
  <conditionalFormatting sqref="G50:H51">
    <cfRule type="expression" dxfId="14" priority="44">
      <formula>#REF!="NERELEVANTNÍ"</formula>
    </cfRule>
  </conditionalFormatting>
  <conditionalFormatting sqref="G51:H51">
    <cfRule type="beginsWith" dxfId="13" priority="45" operator="beginsWith" text="RE">
      <formula>LEFT((G51),LEN("RE"))=("RE")</formula>
    </cfRule>
  </conditionalFormatting>
  <conditionalFormatting sqref="G53:H53">
    <cfRule type="containsText" dxfId="12" priority="46" operator="containsText" text="Nie">
      <formula>NOT(ISERROR(SEARCH(("Nie"),(G53))))</formula>
    </cfRule>
  </conditionalFormatting>
  <conditionalFormatting sqref="G53:H53">
    <cfRule type="containsText" dxfId="11" priority="47" operator="containsText" text="Áno">
      <formula>NOT(ISERROR(SEARCH(("Áno"),(G53))))</formula>
    </cfRule>
  </conditionalFormatting>
  <conditionalFormatting sqref="G56:H58">
    <cfRule type="expression" dxfId="10" priority="48">
      <formula>#REF!="NERELEVANTNÍ"</formula>
    </cfRule>
  </conditionalFormatting>
  <conditionalFormatting sqref="G57:H57">
    <cfRule type="beginsWith" dxfId="9" priority="49" operator="beginsWith" text="RE">
      <formula>LEFT((G57),LEN("RE"))=("RE")</formula>
    </cfRule>
  </conditionalFormatting>
  <conditionalFormatting sqref="G59:H59">
    <cfRule type="containsText" dxfId="8" priority="50" operator="containsText" text="Áno">
      <formula>NOT(ISERROR(SEARCH(("Áno"),(G59))))</formula>
    </cfRule>
  </conditionalFormatting>
  <conditionalFormatting sqref="G59:H59">
    <cfRule type="expression" dxfId="7" priority="51">
      <formula>$E$34="NERELEVANTNÍ"</formula>
    </cfRule>
  </conditionalFormatting>
  <conditionalFormatting sqref="G60:H60">
    <cfRule type="containsText" dxfId="6" priority="52" operator="containsText" text="Nie">
      <formula>NOT(ISERROR(SEARCH(("Nie"),(G60))))</formula>
    </cfRule>
  </conditionalFormatting>
  <conditionalFormatting sqref="G60:H60">
    <cfRule type="containsText" dxfId="5" priority="53" operator="containsText" text="Áno">
      <formula>NOT(ISERROR(SEARCH(("Áno"),(G60))))</formula>
    </cfRule>
  </conditionalFormatting>
  <conditionalFormatting sqref="J72:M72">
    <cfRule type="beginsWith" dxfId="4" priority="54" operator="beginsWith" text="RE">
      <formula>LEFT((J72),LEN("RE"))=("RE")</formula>
    </cfRule>
  </conditionalFormatting>
  <conditionalFormatting sqref="J104:M104">
    <cfRule type="beginsWith" dxfId="3" priority="55" operator="beginsWith" text="RE">
      <formula>LEFT((J104),LEN("RE"))=("RE")</formula>
    </cfRule>
  </conditionalFormatting>
  <conditionalFormatting sqref="M71">
    <cfRule type="beginsWith" dxfId="2" priority="56" operator="beginsWith" text="RE">
      <formula>LEFT((M71),LEN("RE"))=("RE")</formula>
    </cfRule>
  </conditionalFormatting>
  <conditionalFormatting sqref="M87">
    <cfRule type="beginsWith" dxfId="1" priority="57" operator="beginsWith" text="RE">
      <formula>LEFT((M87),LEN("RE"))=("RE")</formula>
    </cfRule>
  </conditionalFormatting>
  <conditionalFormatting sqref="M119">
    <cfRule type="beginsWith" dxfId="0" priority="58" operator="beginsWith" text="RE">
      <formula>LEFT((M119),LEN("RE"))=("RE")</formula>
    </cfRule>
  </conditionalFormatting>
  <pageMargins left="0.7" right="0.7" top="0.75" bottom="0.75" header="0" footer="0"/>
  <pageSetup paperSize="9" fitToHeight="0" orientation="landscape" r:id="rId1"/>
  <rowBreaks count="8" manualBreakCount="8">
    <brk id="19" max="13" man="1"/>
    <brk id="22" max="13" man="1"/>
    <brk id="65" max="13" man="1"/>
    <brk id="82" max="13" man="1"/>
    <brk id="97" max="13" man="1"/>
    <brk id="114" max="13" man="1"/>
    <brk id="129" max="13" man="1"/>
    <brk id="146" max="13" man="1"/>
  </rowBreaks>
  <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ErrorMessage="1">
          <x14:formula1>
            <xm:f>Možnosti!$E$8:$E$10</xm:f>
          </x14:formula1>
          <xm:sqref>E20</xm:sqref>
        </x14:dataValidation>
        <x14:dataValidation type="list" allowBlank="1" showErrorMessage="1">
          <x14:formula1>
            <xm:f>Možnosti!$B$23:$B$28</xm:f>
          </x14:formula1>
          <xm:sqref>G40</xm:sqref>
        </x14:dataValidation>
        <x14:dataValidation type="list" allowBlank="1" showErrorMessage="1">
          <x14:formula1>
            <xm:f>Možnosti!$P$12:$P$15</xm:f>
          </x14:formula1>
          <xm:sqref>D119:D128</xm:sqref>
        </x14:dataValidation>
        <x14:dataValidation type="list" allowBlank="1" showErrorMessage="1">
          <x14:formula1>
            <xm:f>Možnosti!$E$2:$E$4</xm:f>
          </x14:formula1>
          <xm:sqref>E18:E19</xm:sqref>
        </x14:dataValidation>
        <x14:dataValidation type="list" allowBlank="1" showErrorMessage="1">
          <x14:formula1>
            <xm:f>Možnosti!$O$12:$O$16</xm:f>
          </x14:formula1>
          <xm:sqref>D72:D81 D87:D96</xm:sqref>
        </x14:dataValidation>
        <x14:dataValidation type="list" allowBlank="1" showErrorMessage="1">
          <x14:formula1>
            <xm:f>Možnosti!$H$2:$H$4</xm:f>
          </x14:formula1>
          <xm:sqref>E21</xm:sqref>
        </x14:dataValidation>
        <x14:dataValidation type="list" allowBlank="1" showErrorMessage="1">
          <x14:formula1>
            <xm:f>Možnosti!P12:P15</xm:f>
          </x14:formula1>
          <xm:sqref>D104:D113</xm:sqref>
        </x14:dataValidation>
        <x14:dataValidation type="list" allowBlank="1" showErrorMessage="1">
          <x14:formula1>
            <xm:f>Možnosti!$B$30:$B$33</xm:f>
          </x14:formula1>
          <xm:sqref>G44</xm:sqref>
        </x14:dataValidation>
        <x14:dataValidation type="list" allowBlank="1" showErrorMessage="1">
          <x14:formula1>
            <xm:f>Možnosti!$B$2:$B$6</xm:f>
          </x14:formula1>
          <xm:sqref>E17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workbookViewId="0"/>
  </sheetViews>
  <sheetFormatPr defaultColWidth="11.21875" defaultRowHeight="15" customHeight="1"/>
  <cols>
    <col min="1" max="26" width="8.44140625" customWidth="1"/>
  </cols>
  <sheetData>
    <row r="1" spans="1:26" ht="15.75">
      <c r="A1" s="19"/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15.75">
      <c r="A2" s="19" t="s">
        <v>227</v>
      </c>
      <c r="B2" s="19" t="s">
        <v>107</v>
      </c>
      <c r="C2" s="19"/>
      <c r="D2" s="19" t="s">
        <v>192</v>
      </c>
      <c r="E2" s="19" t="s">
        <v>107</v>
      </c>
      <c r="F2" s="19"/>
      <c r="G2" s="19" t="s">
        <v>194</v>
      </c>
      <c r="H2" s="19" t="s">
        <v>107</v>
      </c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ht="15.75">
      <c r="A3" s="19"/>
      <c r="B3" s="19" t="s">
        <v>228</v>
      </c>
      <c r="C3" s="19"/>
      <c r="D3" s="19"/>
      <c r="E3" s="19" t="s">
        <v>229</v>
      </c>
      <c r="F3" s="19"/>
      <c r="G3" s="19"/>
      <c r="H3" s="19" t="s">
        <v>230</v>
      </c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15.75">
      <c r="A4" s="19"/>
      <c r="B4" s="19" t="s">
        <v>231</v>
      </c>
      <c r="C4" s="19"/>
      <c r="D4" s="19"/>
      <c r="E4" s="19" t="s">
        <v>232</v>
      </c>
      <c r="F4" s="19"/>
      <c r="G4" s="19"/>
      <c r="H4" s="19" t="s">
        <v>232</v>
      </c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15.75">
      <c r="A5" s="19"/>
      <c r="B5" s="19" t="s">
        <v>233</v>
      </c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15.75">
      <c r="A6" s="19"/>
      <c r="B6" s="19" t="s">
        <v>234</v>
      </c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15.75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ht="15.75" customHeight="1">
      <c r="A8" s="20" t="s">
        <v>108</v>
      </c>
      <c r="B8" s="19" t="s">
        <v>107</v>
      </c>
      <c r="C8" s="20"/>
      <c r="D8" s="19" t="s">
        <v>235</v>
      </c>
      <c r="E8" s="19" t="s">
        <v>107</v>
      </c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ht="15.75">
      <c r="A9" s="19"/>
      <c r="B9" s="19" t="s">
        <v>229</v>
      </c>
      <c r="C9" s="19"/>
      <c r="D9" s="19"/>
      <c r="E9" s="19" t="s">
        <v>229</v>
      </c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ht="15.75">
      <c r="A10" s="19"/>
      <c r="B10" s="19" t="s">
        <v>232</v>
      </c>
      <c r="C10" s="19"/>
      <c r="D10" s="19"/>
      <c r="E10" s="19" t="s">
        <v>232</v>
      </c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</row>
    <row r="11" spans="1:26" ht="15.75">
      <c r="A11" s="19"/>
      <c r="B11" s="19"/>
      <c r="C11" s="19"/>
      <c r="D11" s="19"/>
      <c r="E11" s="19"/>
      <c r="F11" s="19"/>
      <c r="G11" s="19"/>
      <c r="H11" s="19"/>
      <c r="I11" s="19"/>
      <c r="J11" s="104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ht="15.75">
      <c r="A12" s="19" t="s">
        <v>236</v>
      </c>
      <c r="B12" s="19" t="s">
        <v>107</v>
      </c>
      <c r="C12" s="19" t="s">
        <v>107</v>
      </c>
      <c r="D12" s="19" t="s">
        <v>107</v>
      </c>
      <c r="E12" s="19" t="s">
        <v>107</v>
      </c>
      <c r="F12" s="19" t="s">
        <v>107</v>
      </c>
      <c r="G12" s="19" t="s">
        <v>107</v>
      </c>
      <c r="H12" s="19" t="s">
        <v>107</v>
      </c>
      <c r="I12" s="19" t="s">
        <v>237</v>
      </c>
      <c r="J12" s="19" t="s">
        <v>238</v>
      </c>
      <c r="K12" s="19"/>
      <c r="L12" s="19"/>
      <c r="M12" s="19"/>
      <c r="N12" s="19"/>
      <c r="O12" s="19" t="s">
        <v>107</v>
      </c>
      <c r="P12" s="19" t="s">
        <v>107</v>
      </c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ht="15.75">
      <c r="A13" s="19"/>
      <c r="B13" s="19" t="s">
        <v>239</v>
      </c>
      <c r="C13" s="19" t="s">
        <v>240</v>
      </c>
      <c r="D13" s="19" t="s">
        <v>149</v>
      </c>
      <c r="E13" s="19" t="s">
        <v>157</v>
      </c>
      <c r="F13" s="19" t="s">
        <v>241</v>
      </c>
      <c r="G13" s="19" t="s">
        <v>161</v>
      </c>
      <c r="H13" s="19" t="s">
        <v>242</v>
      </c>
      <c r="I13" s="19" t="s">
        <v>243</v>
      </c>
      <c r="J13" s="19" t="s">
        <v>244</v>
      </c>
      <c r="K13" s="19"/>
      <c r="L13" s="19"/>
      <c r="M13" s="19"/>
      <c r="N13" s="19"/>
      <c r="O13" s="19" t="s">
        <v>245</v>
      </c>
      <c r="P13" s="19" t="s">
        <v>246</v>
      </c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ht="15.75">
      <c r="A14" s="19"/>
      <c r="B14" s="19" t="s">
        <v>247</v>
      </c>
      <c r="C14" s="19" t="s">
        <v>248</v>
      </c>
      <c r="D14" s="19"/>
      <c r="E14" s="19"/>
      <c r="F14" s="19" t="s">
        <v>249</v>
      </c>
      <c r="G14" s="19"/>
      <c r="H14" s="19" t="s">
        <v>250</v>
      </c>
      <c r="I14" s="19" t="s">
        <v>251</v>
      </c>
      <c r="J14" s="19" t="s">
        <v>252</v>
      </c>
      <c r="K14" s="19"/>
      <c r="L14" s="19"/>
      <c r="M14" s="19"/>
      <c r="N14" s="19"/>
      <c r="O14" s="19" t="s">
        <v>253</v>
      </c>
      <c r="P14" s="19" t="s">
        <v>254</v>
      </c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ht="15.75">
      <c r="A15" s="19"/>
      <c r="B15" s="19" t="s">
        <v>255</v>
      </c>
      <c r="C15" s="19" t="s">
        <v>256</v>
      </c>
      <c r="D15" s="19"/>
      <c r="E15" s="19"/>
      <c r="F15" s="19"/>
      <c r="G15" s="19"/>
      <c r="H15" s="19" t="s">
        <v>257</v>
      </c>
      <c r="I15" s="19" t="s">
        <v>258</v>
      </c>
      <c r="J15" s="19" t="s">
        <v>259</v>
      </c>
      <c r="K15" s="19"/>
      <c r="L15" s="19"/>
      <c r="M15" s="19"/>
      <c r="N15" s="19"/>
      <c r="O15" s="19" t="s">
        <v>260</v>
      </c>
      <c r="P15" s="19" t="s">
        <v>261</v>
      </c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ht="15.75">
      <c r="A16" s="19"/>
      <c r="B16" s="19" t="s">
        <v>262</v>
      </c>
      <c r="C16" s="19"/>
      <c r="D16" s="19"/>
      <c r="E16" s="19"/>
      <c r="F16" s="19"/>
      <c r="G16" s="19"/>
      <c r="H16" s="19"/>
      <c r="I16" s="19" t="s">
        <v>263</v>
      </c>
      <c r="J16" s="19" t="s">
        <v>264</v>
      </c>
      <c r="K16" s="19"/>
      <c r="L16" s="19"/>
      <c r="M16" s="19"/>
      <c r="N16" s="19"/>
      <c r="O16" s="19" t="s">
        <v>265</v>
      </c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ht="15.75">
      <c r="A17" s="19"/>
      <c r="B17" s="19"/>
      <c r="C17" s="19"/>
      <c r="D17" s="19"/>
      <c r="E17" s="19"/>
      <c r="F17" s="19"/>
      <c r="G17" s="19"/>
      <c r="H17" s="19"/>
      <c r="I17" s="19" t="s">
        <v>266</v>
      </c>
      <c r="J17" s="19" t="s">
        <v>267</v>
      </c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ht="15.75">
      <c r="A18" s="19" t="s">
        <v>268</v>
      </c>
      <c r="B18" s="19" t="s">
        <v>107</v>
      </c>
      <c r="C18" s="19"/>
      <c r="D18" s="19"/>
      <c r="E18" s="19"/>
      <c r="F18" s="19"/>
      <c r="G18" s="19"/>
      <c r="H18" s="19"/>
      <c r="I18" s="19" t="s">
        <v>269</v>
      </c>
      <c r="J18" s="19" t="s">
        <v>270</v>
      </c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ht="15.75">
      <c r="A19" s="19"/>
      <c r="B19" s="19" t="s">
        <v>271</v>
      </c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ht="15.75">
      <c r="A20" s="19"/>
      <c r="B20" s="19" t="s">
        <v>232</v>
      </c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15.75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ht="15.75">
      <c r="A22" s="19"/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15.75">
      <c r="A23" s="19" t="s">
        <v>272</v>
      </c>
      <c r="B23" s="19" t="s">
        <v>107</v>
      </c>
      <c r="C23" s="19"/>
      <c r="D23" s="19" t="s">
        <v>167</v>
      </c>
      <c r="E23" s="19" t="s">
        <v>107</v>
      </c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15.75">
      <c r="A24" s="19"/>
      <c r="B24" s="19" t="s">
        <v>273</v>
      </c>
      <c r="C24" s="19"/>
      <c r="D24" s="19"/>
      <c r="E24" s="19" t="s">
        <v>274</v>
      </c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15.75">
      <c r="A25" s="19"/>
      <c r="B25" s="19" t="s">
        <v>275</v>
      </c>
      <c r="C25" s="19"/>
      <c r="D25" s="19"/>
      <c r="E25" s="19" t="s">
        <v>276</v>
      </c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15.75">
      <c r="A26" s="19"/>
      <c r="B26" s="19" t="s">
        <v>277</v>
      </c>
      <c r="C26" s="19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15.75">
      <c r="A27" s="19"/>
      <c r="B27" s="19" t="s">
        <v>278</v>
      </c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15.75">
      <c r="A28" s="19"/>
      <c r="B28" s="19" t="s">
        <v>279</v>
      </c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15.75">
      <c r="A29" s="19"/>
      <c r="B29" s="19"/>
      <c r="C29" s="19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15.75">
      <c r="A30" s="19" t="s">
        <v>280</v>
      </c>
      <c r="B30" s="19" t="s">
        <v>107</v>
      </c>
      <c r="C30" s="19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15.75">
      <c r="A31" s="19" t="s">
        <v>281</v>
      </c>
      <c r="B31" s="19" t="s">
        <v>273</v>
      </c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15.75">
      <c r="A32" s="19"/>
      <c r="B32" s="19" t="s">
        <v>282</v>
      </c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15.75">
      <c r="A33" s="19"/>
      <c r="B33" s="19" t="s">
        <v>283</v>
      </c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15.75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15.75">
      <c r="A35" s="19" t="s">
        <v>179</v>
      </c>
      <c r="B35" s="19" t="s">
        <v>107</v>
      </c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15.75">
      <c r="A36" s="19"/>
      <c r="B36" s="19" t="s">
        <v>284</v>
      </c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15.75">
      <c r="A37" s="19"/>
      <c r="B37" s="19" t="s">
        <v>285</v>
      </c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15.75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15.75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15.75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15.75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15.75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15.75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15.75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15.75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15.75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15.75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15.75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15.75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15.75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15.75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15.75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15.75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15.75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15.75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15.75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15.75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15.75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15.7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15.75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15.75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15.75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15.75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15.75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15.75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15.75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15.75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15.75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15.75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15.75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15.75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15.75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15.75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15.75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15.75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15.75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15.75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15.75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15.75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15.75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15.75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15.75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15.75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15.75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15.75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15.75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15.7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15.75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5.75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15.75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15.75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15.75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15.75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15.75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15.75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15.75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15.75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15.75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15.75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15.75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15.75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15.75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15.75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15.75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15.75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15.75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15.7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15.7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15.75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15.75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15.75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15.75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15.75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15.75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15.7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15.75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15.75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15.75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15.75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15.75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15.75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15.75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15.75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15.75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15.75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15.75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15.75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15.75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15.75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15.75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15.75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15.75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15.75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5.75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5.75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5.75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5.75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5.75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5.75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5.75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5.75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5.75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15.7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15.75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15.75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15.75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15.75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15.75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15.75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15.75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15.75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15.75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15.75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15.75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15.75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15.75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15.75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15.75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15.75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15.75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15.75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15.75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15.75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15.75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15.75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15.75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15.75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15.75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15.75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15.75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15.75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15.75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15.75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15.75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15.75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15.75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15.75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15.75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15.75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15.75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15.75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15.75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15.75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15.75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15.75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15.75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15.75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15.75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15.75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15.75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15.75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15.75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15.75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15.75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15.75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15.75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15.75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15.75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15.75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15.75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15.75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15.75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15.75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15.75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15.75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15.75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15.75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15.75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15.75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15.75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15.75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15.75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15.75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15.75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15.75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15.75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15.75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15.75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15.75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15.75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15.75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15.75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15.75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15.75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15.75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15.75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15.75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15.75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15.75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15.75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15.75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15.75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15.75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15.75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15.75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15.75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15.75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15.75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15.75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15.75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15.75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15.75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15.75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15.75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15.75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15.75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15.75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15.75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15.75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15.75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15.75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15.75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15.75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15.75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15.75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15.75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15.75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15.75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15.75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15.75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15.75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15.75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15.75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15.75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15.75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15.75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15.75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15.75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15.75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15.75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15.75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15.75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15.75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15.75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15.75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15.75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15.75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15.75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15.75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15.75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15.75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15.75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15.75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15.75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15.75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15.75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15.75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15.75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15.75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15.75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15.75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15.75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15.75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15.75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15.75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15.75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15.75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15.75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15.75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15.75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15.75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15.75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15.75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15.75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15.75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15.75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15.75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15.75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15.75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15.75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15.75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15.75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15.75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15.75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15.75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15.75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15.75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15.75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15.75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15.75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15.75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15.75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15.75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15.75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15.75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15.75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15.75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15.75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15.75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15.75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15.75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15.75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15.75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15.75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15.75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15.75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15.75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15.75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15.75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15.75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15.75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15.75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15.75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15.75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15.75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15.75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15.75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15.75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15.75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15.75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15.75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15.75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15.75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15.75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15.75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15.75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15.75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15.75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15.75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15.75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15.75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15.75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15.75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15.75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15.75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15.75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15.75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15.75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15.75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15.75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15.75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15.75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15.75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15.75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15.75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15.75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15.75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15.75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15.75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15.75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15.75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15.75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15.75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15.75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15.75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15.75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15.75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15.75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15.75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15.75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15.75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15.75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15.75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15.75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15.75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15.75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15.75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15.75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15.75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15.75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15.75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15.75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15.75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15.75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15.75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15.75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15.75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15.75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15.75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15.75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15.75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15.75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15.75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15.75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15.75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15.75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15.75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15.75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15.75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15.75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15.75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15.75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15.75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15.75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15.75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15.75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15.75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15.75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15.75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15.75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15.75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15.75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15.75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15.75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15.75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15.75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15.75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15.75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15.75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15.75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15.75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15.75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15.75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15.75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15.75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15.75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15.75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15.75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15.75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15.75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15.75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15.75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15.75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15.75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15.75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15.75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15.75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15.75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15.75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15.75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15.75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15.75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15.75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15.75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15.75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15.75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15.75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15.75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15.75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15.75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15.75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15.75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15.75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15.75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15.75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15.75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15.75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15.75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15.75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15.75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15.75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15.75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15.75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15.75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15.75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15.75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15.75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15.75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15.75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15.75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15.75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15.75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15.75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15.75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15.75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15.75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15.75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15.75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15.75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15.75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15.75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15.75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15.75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15.75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15.75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15.75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15.75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15.75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15.75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15.75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15.75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15.75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15.75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15.75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15.75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15.75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15.75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15.75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15.75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15.75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15.75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15.75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15.75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15.75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15.75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15.75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15.75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15.75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15.75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15.75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15.75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15.75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15.75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15.75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15.75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15.75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15.75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15.75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15.75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15.75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15.75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15.75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15.75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15.75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15.75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15.75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15.75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15.75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15.75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15.75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15.75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15.75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15.75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15.75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15.75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15.75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15.75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15.75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15.75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15.75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15.75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15.75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15.75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15.75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15.75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15.75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15.75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15.75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15.75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15.75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15.75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15.75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15.75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15.75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15.75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15.75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15.75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15.75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15.75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15.75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15.75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15.75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15.75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15.75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15.75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15.75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15.75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15.75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15.75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15.75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15.75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15.75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15.75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15.75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15.75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15.75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15.75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15.75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15.75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15.75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15.75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15.75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15.75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15.75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15.75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15.75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15.75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15.75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15.75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15.75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15.75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15.75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15.75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15.75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15.75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15.75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15.75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15.75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15.75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15.75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15.75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15.75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15.75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15.75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15.75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15.75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15.75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15.75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15.75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15.75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15.75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15.75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15.75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15.75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15.75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15.75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15.75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15.75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15.75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15.75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15.75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15.75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15.75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15.75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15.75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15.75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15.75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15.75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15.75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15.75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15.75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15.75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15.75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15.75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15.75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15.75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15.75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15.75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15.75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15.75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15.75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15.75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15.75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15.75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15.75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15.75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15.75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15.75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15.75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15.75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15.75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15.75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15.75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15.75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15.75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15.75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15.75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15.75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15.75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15.75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15.75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15.75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15.75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15.75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15.75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15.75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15.75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15.75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15.75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15.75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15.75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15.75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15.75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15.75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15.75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15.75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15.75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15.75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15.75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15.75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15.75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15.75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15.75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15.75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15.75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15.75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15.75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15.75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15.75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15.75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15.75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15.75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15.75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15.75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15.75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15.75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15.75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15.75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15.75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15.75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15.75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15.75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15.75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15.75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15.75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15.75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15.75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15.75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15.75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15.75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15.75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15.75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15.75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15.75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15.75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15.75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15.75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15.75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15.75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15.75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15.75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15.75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15.75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15.75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15.75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15.75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15.75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15.75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15.75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15.75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15.75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15.75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15.75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15.75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15.75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15.75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15.75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15.75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15.75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15.75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15.75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15.75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15.75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15.75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15.75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15.75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15.75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15.75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15.75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15.75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15.75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15.75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15.75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15.75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15.75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15.75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15.75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15.75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15.75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15.75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15.75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15.75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15.75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15.75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15.75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15.75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15.75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15.75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15.75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15.75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15.75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15.75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15.75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15.75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15.75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15.75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15.75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15.75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15.75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15.75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15.75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15.75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15.75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15.75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15.75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15.75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15.75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15.75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15.75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15.75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15.75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15.75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15.75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15.75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15.75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15.75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15.75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15.75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15.75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15.75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15.75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15.75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15.75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15.75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15.75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15.75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15.75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15.75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15.75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15.75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15.75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15.75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15.75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15.75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15.75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15.75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15.75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15.75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15.75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15.75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15.75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15.75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15.75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15.75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15.75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15.75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15.75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15.75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15.75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15.75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15.75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15.75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15.75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15.75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15.75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15.75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15.75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15.75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15.75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15.75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15.75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15.75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15.75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15.75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15.75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15.75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15.75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15.75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15.75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15.75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15.75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15.75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15.75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15.75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15.75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15.75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15.75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15.75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15.75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15.75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15.75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15.75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15.75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15.75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15.75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15.75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15.75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15.75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15.75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15.75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15.75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15.75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15.75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15.75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15.75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15.75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15.75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15.75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15.75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15.75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15.75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15.75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15.75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15.75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15.75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15.75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15.75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15.75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15.75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15.75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15.75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15.75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15.75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15.75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15.75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15.75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15.75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15.75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15.75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15.75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15.75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15.75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15.75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15.75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15.75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15.75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15.75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15.75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15.75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15.75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15.75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15.75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15.75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15.75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15.75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15.75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15.75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15.75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15.75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15.75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15.75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15.75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15.75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15.75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15.75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15.75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15.75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15.75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15.75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15.75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15.75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15.75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15.75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15.75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15.75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15.75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15.75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15.75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15.75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15.75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15.75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15.75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15.75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15.75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15.75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15.75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15.75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15.75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15.75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15.75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15.75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15.75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15.75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15.75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15.75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15.75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15.75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15.75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15.75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15.75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15.75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15.75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15.75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15.75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15.75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15.75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15.75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15.75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15.75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15.75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15.75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15.75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15.75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15.75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15.75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15.75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15.75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15.75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15.75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15.75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</sheetData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12</vt:i4>
      </vt:variant>
      <vt:variant>
        <vt:lpstr>Pomenované rozsahy</vt:lpstr>
      </vt:variant>
      <vt:variant>
        <vt:i4>16</vt:i4>
      </vt:variant>
    </vt:vector>
  </HeadingPairs>
  <TitlesOfParts>
    <vt:vector size="28" baseType="lpstr">
      <vt:lpstr>Úvod</vt:lpstr>
      <vt:lpstr>NAI</vt:lpstr>
      <vt:lpstr>NBI</vt:lpstr>
      <vt:lpstr>NBII</vt:lpstr>
      <vt:lpstr>NBIII</vt:lpstr>
      <vt:lpstr>NPV</vt:lpstr>
      <vt:lpstr>NCI (PO, RO)</vt:lpstr>
      <vt:lpstr>NJÚS</vt:lpstr>
      <vt:lpstr>NCI (NO)</vt:lpstr>
      <vt:lpstr>NCII (NO)</vt:lpstr>
      <vt:lpstr>Skupina podnikov</vt:lpstr>
      <vt:lpstr>Možnosti</vt:lpstr>
      <vt:lpstr>KaR</vt:lpstr>
      <vt:lpstr>NS</vt:lpstr>
      <vt:lpstr>NAI!Oblasť_tlače</vt:lpstr>
      <vt:lpstr>NBI!Oblasť_tlače</vt:lpstr>
      <vt:lpstr>NBII!Oblasť_tlače</vt:lpstr>
      <vt:lpstr>NBIII!Oblasť_tlače</vt:lpstr>
      <vt:lpstr>'NCI (NO)'!Oblasť_tlače</vt:lpstr>
      <vt:lpstr>'NCI (PO, RO)'!Oblasť_tlače</vt:lpstr>
      <vt:lpstr>'NCII (NO)'!Oblasť_tlače</vt:lpstr>
      <vt:lpstr>NJÚS!Oblasť_tlače</vt:lpstr>
      <vt:lpstr>NPV!Oblasť_tlače</vt:lpstr>
      <vt:lpstr>'Skupina podnikov'!Oblasť_tlače</vt:lpstr>
      <vt:lpstr>Úvod!Oblasť_tlače</vt:lpstr>
      <vt:lpstr>Skupina</vt:lpstr>
      <vt:lpstr>Záchrana</vt:lpstr>
      <vt:lpstr>Zriaďovateľ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Sedalová, Barbora</dc:creator>
  <cp:lastModifiedBy>Vavrincová, Irena</cp:lastModifiedBy>
  <cp:lastPrinted>2024-11-11T10:20:53Z</cp:lastPrinted>
  <dcterms:created xsi:type="dcterms:W3CDTF">2024-10-29T11:53:00Z</dcterms:created>
  <dcterms:modified xsi:type="dcterms:W3CDTF">2025-01-23T12:09:50Z</dcterms:modified>
</cp:coreProperties>
</file>